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ukasz.specjal\Desktop\przetarg II\Zalaczniki edytowalne do SWZ\Załaczniki edytowalne do SWZ\"/>
    </mc:Choice>
  </mc:AlternateContent>
  <workbookProtection workbookAlgorithmName="SHA-512" workbookHashValue="rBX73lfnAr45ajm0mZUBnPMwNWo5i+u9jMUNlVHbDPD4Xao0kPPe1i11j06DsPskhdCzORAibqYv4PUIPZrddA==" workbookSaltValue="l+qjISBpms4P4LsNx7eIDA==" workbookSpinCount="100000" lockStructure="1"/>
  <bookViews>
    <workbookView xWindow="0" yWindow="0" windowWidth="25200" windowHeight="11880"/>
  </bookViews>
  <sheets>
    <sheet name="Kosztorys ofertowy" sheetId="1" r:id="rId1"/>
  </sheets>
  <definedNames>
    <definedName name="_xlnm.Print_Area" localSheetId="0">'Kosztorys ofertowy'!$B$2:$L$109</definedName>
  </definedNames>
  <calcPr calcId="162913"/>
</workbook>
</file>

<file path=xl/calcChain.xml><?xml version="1.0" encoding="utf-8"?>
<calcChain xmlns="http://schemas.openxmlformats.org/spreadsheetml/2006/main">
  <c r="M101" i="1" l="1"/>
  <c r="H101" i="1"/>
  <c r="J101" i="1" s="1"/>
  <c r="K101" i="1" s="1"/>
  <c r="M100" i="1"/>
  <c r="H100" i="1"/>
  <c r="M99" i="1"/>
  <c r="H99" i="1"/>
  <c r="M98" i="1"/>
  <c r="H98" i="1"/>
  <c r="J98" i="1" s="1"/>
  <c r="K98" i="1" s="1"/>
  <c r="M94" i="1"/>
  <c r="H94" i="1"/>
  <c r="J94" i="1" s="1"/>
  <c r="K94" i="1" s="1"/>
  <c r="M93" i="1"/>
  <c r="H93" i="1"/>
  <c r="J93" i="1" s="1"/>
  <c r="K93" i="1" s="1"/>
  <c r="M92" i="1"/>
  <c r="H92" i="1"/>
  <c r="J92" i="1" s="1"/>
  <c r="K92" i="1" s="1"/>
  <c r="M91" i="1"/>
  <c r="H91" i="1"/>
  <c r="M90" i="1"/>
  <c r="H90" i="1"/>
  <c r="M89" i="1"/>
  <c r="H89" i="1"/>
  <c r="J89" i="1" s="1"/>
  <c r="K89" i="1" s="1"/>
  <c r="M88" i="1"/>
  <c r="H88" i="1"/>
  <c r="M87" i="1"/>
  <c r="H87" i="1"/>
  <c r="J87" i="1" s="1"/>
  <c r="K87" i="1" s="1"/>
  <c r="M86" i="1"/>
  <c r="H86" i="1"/>
  <c r="M85" i="1"/>
  <c r="H85" i="1"/>
  <c r="M84" i="1"/>
  <c r="H84" i="1"/>
  <c r="J84" i="1" s="1"/>
  <c r="K84" i="1" s="1"/>
  <c r="M83" i="1"/>
  <c r="H83" i="1"/>
  <c r="J83" i="1" s="1"/>
  <c r="K83" i="1" s="1"/>
  <c r="M82" i="1"/>
  <c r="H82" i="1"/>
  <c r="J82" i="1" s="1"/>
  <c r="K82" i="1" s="1"/>
  <c r="M81" i="1"/>
  <c r="H81" i="1"/>
  <c r="J81" i="1" s="1"/>
  <c r="K81" i="1" s="1"/>
  <c r="M80" i="1"/>
  <c r="H80" i="1"/>
  <c r="J80" i="1" s="1"/>
  <c r="K80" i="1" s="1"/>
  <c r="M79" i="1"/>
  <c r="H79" i="1"/>
  <c r="J79" i="1" s="1"/>
  <c r="K79" i="1" s="1"/>
  <c r="M78" i="1"/>
  <c r="H78" i="1"/>
  <c r="J78" i="1" s="1"/>
  <c r="K78" i="1" s="1"/>
  <c r="M77" i="1"/>
  <c r="H77" i="1"/>
  <c r="M76" i="1"/>
  <c r="H76" i="1"/>
  <c r="J76" i="1" s="1"/>
  <c r="K76" i="1" s="1"/>
  <c r="M75" i="1"/>
  <c r="H75" i="1"/>
  <c r="M74" i="1"/>
  <c r="H74" i="1"/>
  <c r="J74" i="1" s="1"/>
  <c r="K74" i="1" s="1"/>
  <c r="M73" i="1"/>
  <c r="H73" i="1"/>
  <c r="J73" i="1" s="1"/>
  <c r="K73" i="1" s="1"/>
  <c r="M72" i="1"/>
  <c r="H72" i="1"/>
  <c r="J72" i="1" s="1"/>
  <c r="K72" i="1" s="1"/>
  <c r="M71" i="1"/>
  <c r="H71" i="1"/>
  <c r="M70" i="1"/>
  <c r="H70" i="1"/>
  <c r="J70" i="1" s="1"/>
  <c r="K70" i="1" s="1"/>
  <c r="M69" i="1"/>
  <c r="H69" i="1"/>
  <c r="J69" i="1" s="1"/>
  <c r="K69" i="1" s="1"/>
  <c r="M68" i="1"/>
  <c r="H68" i="1"/>
  <c r="M67" i="1"/>
  <c r="H67" i="1"/>
  <c r="J67" i="1" s="1"/>
  <c r="K67" i="1" s="1"/>
  <c r="M66" i="1"/>
  <c r="H66" i="1"/>
  <c r="M65" i="1"/>
  <c r="H65" i="1"/>
  <c r="M64" i="1"/>
  <c r="H64" i="1"/>
  <c r="J64" i="1" s="1"/>
  <c r="K64" i="1" s="1"/>
  <c r="M63" i="1"/>
  <c r="H63" i="1"/>
  <c r="M62" i="1"/>
  <c r="H62" i="1"/>
  <c r="M61" i="1"/>
  <c r="H61" i="1"/>
  <c r="J61" i="1" s="1"/>
  <c r="K61" i="1" s="1"/>
  <c r="M60" i="1"/>
  <c r="H60" i="1"/>
  <c r="M59" i="1"/>
  <c r="H59" i="1"/>
  <c r="M58" i="1"/>
  <c r="H58" i="1"/>
  <c r="M54" i="1"/>
  <c r="H54" i="1"/>
  <c r="M48" i="1"/>
  <c r="H48" i="1"/>
  <c r="M42" i="1"/>
  <c r="H42" i="1"/>
  <c r="J42" i="1" s="1"/>
  <c r="K42" i="1" s="1"/>
  <c r="M36" i="1"/>
  <c r="H36" i="1"/>
  <c r="M30" i="1"/>
  <c r="H30" i="1"/>
  <c r="E103" i="1" s="1"/>
  <c r="J100" i="1" l="1"/>
  <c r="K100" i="1" s="1"/>
  <c r="J99" i="1"/>
  <c r="K99" i="1" s="1"/>
  <c r="J91" i="1"/>
  <c r="K91" i="1" s="1"/>
  <c r="J90" i="1"/>
  <c r="K90" i="1" s="1"/>
  <c r="J88" i="1"/>
  <c r="K88" i="1" s="1"/>
  <c r="J86" i="1"/>
  <c r="K86" i="1" s="1"/>
  <c r="J85" i="1"/>
  <c r="K85" i="1" s="1"/>
  <c r="J77" i="1"/>
  <c r="K77" i="1" s="1"/>
  <c r="J75" i="1"/>
  <c r="K75" i="1" s="1"/>
  <c r="J71" i="1"/>
  <c r="K71" i="1" s="1"/>
  <c r="J68" i="1"/>
  <c r="K68" i="1" s="1"/>
  <c r="J66" i="1"/>
  <c r="K66" i="1" s="1"/>
  <c r="J65" i="1"/>
  <c r="K65" i="1" s="1"/>
  <c r="J63" i="1"/>
  <c r="K63" i="1" s="1"/>
  <c r="K62" i="1"/>
  <c r="J62" i="1"/>
  <c r="J60" i="1"/>
  <c r="K60" i="1" s="1"/>
  <c r="J59" i="1"/>
  <c r="K59" i="1" s="1"/>
  <c r="J58" i="1"/>
  <c r="K58" i="1" s="1"/>
  <c r="J54" i="1"/>
  <c r="K54" i="1" s="1"/>
  <c r="J48" i="1"/>
  <c r="K48" i="1" s="1"/>
  <c r="J36" i="1"/>
  <c r="K36" i="1" s="1"/>
  <c r="J30" i="1"/>
  <c r="K30" i="1" s="1"/>
  <c r="E104" i="1" l="1"/>
</calcChain>
</file>

<file path=xl/sharedStrings.xml><?xml version="1.0" encoding="utf-8"?>
<sst xmlns="http://schemas.openxmlformats.org/spreadsheetml/2006/main" count="272" uniqueCount="162">
  <si>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</si>
  <si>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</si>
  <si>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</si>
  <si>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</si>
  <si>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</si>
  <si>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</si>
  <si>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</si>
  <si>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</si>
  <si>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</si>
  <si>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</si>
  <si>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</si>
  <si>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</si>
  <si>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</si>
  <si>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</si>
  <si>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12</t>
  </si>
  <si>
    <t>GODZ PILA</t>
  </si>
  <si>
    <t>Prace wykonywane ręcznie z użyciem pilarki</t>
  </si>
  <si>
    <t>H</t>
  </si>
  <si>
    <t xml:space="preserve"> 17</t>
  </si>
  <si>
    <t>ROZDR-PP</t>
  </si>
  <si>
    <t>Rozdrabnianie pozostałości drzewnych na całej powierzchni bez mieszania z glebą</t>
  </si>
  <si>
    <t>HA</t>
  </si>
  <si>
    <t xml:space="preserve"> 22</t>
  </si>
  <si>
    <t>WPOD-N</t>
  </si>
  <si>
    <t>Wycinanie podszytów i podrostów (teren równy lub falisty)</t>
  </si>
  <si>
    <t xml:space="preserve"> 51</t>
  </si>
  <si>
    <t>WYK-TAL40</t>
  </si>
  <si>
    <t>Zdarcie pokrywy na talerzach 40 cm x 40 cm</t>
  </si>
  <si>
    <t>TSZT</t>
  </si>
  <si>
    <t xml:space="preserve"> 57</t>
  </si>
  <si>
    <t>PRZ-TALSA</t>
  </si>
  <si>
    <t>Przekopanie gleby na talerzach w miejscu sadzenia</t>
  </si>
  <si>
    <t xml:space="preserve"> 66</t>
  </si>
  <si>
    <t>WYK-PASCZ</t>
  </si>
  <si>
    <t>Wyorywanie bruzd pługiem leśnym na powierzchni pow. 0,50 ha</t>
  </si>
  <si>
    <t>KMTR</t>
  </si>
  <si>
    <t xml:space="preserve"> 79</t>
  </si>
  <si>
    <t>SPULBR-UC</t>
  </si>
  <si>
    <t>Spulchnianie gleby w bruzdach</t>
  </si>
  <si>
    <t xml:space="preserve"> 91</t>
  </si>
  <si>
    <t>SADZ 1K</t>
  </si>
  <si>
    <t>Sadzenie 1-latek pod kostur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</si>
  <si>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</si>
  <si>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</si>
  <si>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</si>
  <si>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</si>
  <si>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</si>
  <si>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</si>
  <si>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 xml:space="preserve"> 95</t>
  </si>
  <si>
    <t>SADZ SADZ</t>
  </si>
  <si>
    <t>Sadzenie jednolatek i wielolatek sadzarką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</si>
  <si>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</si>
  <si>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</si>
  <si>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</si>
  <si>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</si>
  <si>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</si>
  <si>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</si>
  <si>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111</t>
  </si>
  <si>
    <t>OPR-CHWAS</t>
  </si>
  <si>
    <t>Chemiczne niszczenie chwastów opryskiwaczem ręcznym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</si>
  <si>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</si>
  <si>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</si>
  <si>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</si>
  <si>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</si>
  <si>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</si>
  <si>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</si>
  <si>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</si>
  <si>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</si>
  <si>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</si>
  <si>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134</t>
  </si>
  <si>
    <t>PUŁ-RYJ</t>
  </si>
  <si>
    <t>Wykładanie pułapek na ryjkowce - dołki chwytne, wałki itp.</t>
  </si>
  <si>
    <t>SZT</t>
  </si>
  <si>
    <t>139</t>
  </si>
  <si>
    <t>SZUK-OWA2</t>
  </si>
  <si>
    <t>Próbne poszukiwania owadów w ściole metodą dwóch drzew próbnych</t>
  </si>
  <si>
    <t>142</t>
  </si>
  <si>
    <t>GRODZ-SN</t>
  </si>
  <si>
    <t>Grodzenie upraw przed zwierzyną siatką</t>
  </si>
  <si>
    <t>HM</t>
  </si>
  <si>
    <t>144</t>
  </si>
  <si>
    <t>GRODZ-SR</t>
  </si>
  <si>
    <t>Grodzenie upraw przed zwierzyną siatką rozbiórkową</t>
  </si>
  <si>
    <t>145</t>
  </si>
  <si>
    <t>WYK-SLUPL</t>
  </si>
  <si>
    <t>Przygotowanie słupków liściastych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</si>
  <si>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</si>
  <si>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</si>
  <si>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</si>
  <si>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</si>
  <si>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</si>
  <si>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</si>
  <si>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151</t>
  </si>
  <si>
    <t>PORZ-STOS</t>
  </si>
  <si>
    <t>Wynoszenie i układanie pozostałości w stosy niewymiarowe</t>
  </si>
  <si>
    <t>M3P</t>
  </si>
  <si>
    <t>154</t>
  </si>
  <si>
    <t>ZAW-BUD</t>
  </si>
  <si>
    <t>Wywieszanie nowych budek lęgowych i schronów dla nietoperzy</t>
  </si>
  <si>
    <t>155</t>
  </si>
  <si>
    <t>NAPR-BUD</t>
  </si>
  <si>
    <t>Naprawa starych budek lęgowych i schronów dla nietoperzy</t>
  </si>
  <si>
    <t>156</t>
  </si>
  <si>
    <t>CZYSZ-BUD</t>
  </si>
  <si>
    <t>Czyszczenie budek lęgowych i schronów dla nietoperzy</t>
  </si>
  <si>
    <t>160</t>
  </si>
  <si>
    <t>KONTR-RYJ</t>
  </si>
  <si>
    <t>Kontrola i utrzymanie pułapek w sprawności, wybieranie i usuwanie ryjkowców</t>
  </si>
  <si>
    <t>162</t>
  </si>
  <si>
    <t>US PDRZ U</t>
  </si>
  <si>
    <t>Usuwanie na uprawach drzewek porażonych</t>
  </si>
  <si>
    <t>178</t>
  </si>
  <si>
    <t>PPOŻ-PORZ</t>
  </si>
  <si>
    <t>Porządkowanie terenów na pasach przeciwpożarowych</t>
  </si>
  <si>
    <t>179</t>
  </si>
  <si>
    <t>ODN-PASC</t>
  </si>
  <si>
    <t>Odchwaszczanie, odnawianie pasów przeciwpożarowych</t>
  </si>
  <si>
    <t>182</t>
  </si>
  <si>
    <t>DOZ DOG</t>
  </si>
  <si>
    <t>Prace wykonywane ręcznie przy dogaszaniu i dozorowaniu pożarzysk</t>
  </si>
  <si>
    <t>281</t>
  </si>
  <si>
    <t>ŻEL-1</t>
  </si>
  <si>
    <t>Żelowanie 1-latek</t>
  </si>
  <si>
    <t>282</t>
  </si>
  <si>
    <t>ŻEL-2</t>
  </si>
  <si>
    <t>Żelowanie 2-latek</t>
  </si>
  <si>
    <t>283</t>
  </si>
  <si>
    <t>ŻEL-IL</t>
  </si>
  <si>
    <t>Żelowanie sadzonek pozostałych</t>
  </si>
  <si>
    <t xml:space="preserve"> 11, 117, 157, 161, 163, 165, 167, 169, 171, 180, 182.01, 183, 209, 307, 336, 340, 343, 372</t>
  </si>
  <si>
    <t>GODZ RH8</t>
  </si>
  <si>
    <t>Prace godzinowe ręczne (8% VAT)</t>
  </si>
  <si>
    <t>174, 184, 222, 373, 418</t>
  </si>
  <si>
    <t>GODZ RH23</t>
  </si>
  <si>
    <t>Prace godzinowe ręczne (23% VAT)</t>
  </si>
  <si>
    <t>118, 13, 158, 164, 166, 168, 170, 172, 181, 182.02, 185, 210, 306, 337, 342, 370</t>
  </si>
  <si>
    <t>GODZ MH8</t>
  </si>
  <si>
    <t>Prace godzinowe ciągnikowe (8% VAT)</t>
  </si>
  <si>
    <t>175, 186, 223, 345, 371, 417</t>
  </si>
  <si>
    <t>GODZ MH23</t>
  </si>
  <si>
    <t>Prace godzinowe ciągnikowe (23% VAT)</t>
  </si>
  <si>
    <t>Cena łączna netto w PLN</t>
  </si>
  <si>
    <t>Cena łączna brutto w PLN</t>
  </si>
  <si>
    <t xml:space="preserve">Załącznik nr 2 do SWZ </t>
  </si>
  <si>
    <t>____________________________, dnia ______________</t>
  </si>
  <si>
    <t>(Nazwa i adres wykonawcy)</t>
  </si>
  <si>
    <t>KOSZTORYS OFERTOWY</t>
  </si>
  <si>
    <t>Skarb Państwa</t>
  </si>
  <si>
    <t>Państwowe Gospodarstwo Leśne Lasy Państwowe</t>
  </si>
  <si>
    <t>Nadleśnictwo Żołędowo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</si>
  <si>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</si>
  <si>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</si>
  <si>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</si>
  <si>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</si>
  <si>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</si>
  <si>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</si>
  <si>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</si>
  <si>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>150</t>
  </si>
  <si>
    <t>PORZ-SPAL</t>
  </si>
  <si>
    <t>Spalanie gałęzi ułożonych w stosy</t>
  </si>
  <si>
    <t xml:space="preserve">86-031 Osielsko; Żołędowo; Parkowa ;4a                   </t>
  </si>
  <si>
    <t>Odpowiadając na ogłoszenie o przetargu nieograniczonym na „Wykonywanie usług z zakresu gospodarki leśnej na terenie Nadleśnictwa Żołędowo w roku 2022 (II)''  składamy niniejszym ofertę na pakiet 05 tego zamówienia i oferujemy następujące ceny jednostkowe za usługi wchodzące w skład tej części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</si>
</sst>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4" formatCode="###,\ ###,##0.00"/>
  </numFmts>
  <fonts count="15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b/>
      <sz val="12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i/>
      <sz val="10"/>
      <color rgb="FF333333"/>
      <name val="Arial"/>
    </font>
    <font>
      <sz val="10"/>
      <color rgb="FF000000"/>
      <name val="Arial"/>
    </font>
    <font>
      <sz val="9"/>
      <color rgb="FF333333"/>
      <name val="Arial"/>
      <family val="2"/>
      <charset val="238"/>
    </font>
    <font>
      <sz val="9"/>
      <color theme="0"/>
      <name val="Arial"/>
      <family val="2"/>
      <charset val="238"/>
    </font>
    <font>
      <b/>
      <sz val="14"/>
      <color rgb="FF333333"/>
      <name val="Times New Roman"/>
      <family val="1"/>
      <charset val="238"/>
    </font>
    <font>
      <b/>
      <sz val="10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DDDDDD"/>
      </top>
      <bottom style="thin">
        <color rgb="FF000000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 applyProtection="1">
      <alignment horizontal="left"/>
      <protection locked="0"/>
    </xf>
    <xf numFmtId="49" fontId="10" fillId="2" borderId="1" xfId="0" applyNumberFormat="1" applyFont="1" applyFill="1" applyBorder="1" applyAlignment="1" applyProtection="1">
      <alignment horizontal="right" vertical="center"/>
      <protection locked="0"/>
    </xf>
    <xf numFmtId="4" fontId="11" fillId="2" borderId="1" xfId="0" applyNumberFormat="1" applyFont="1" applyFill="1" applyBorder="1" applyAlignment="1" applyProtection="1">
      <alignment horizontal="right" vertical="center"/>
    </xf>
    <xf numFmtId="9" fontId="10" fillId="4" borderId="1" xfId="0" applyNumberFormat="1" applyFont="1" applyFill="1" applyBorder="1" applyAlignment="1" applyProtection="1">
      <alignment horizontal="center" vertical="center"/>
      <protection locked="0"/>
    </xf>
    <xf numFmtId="4" fontId="11" fillId="2" borderId="1" xfId="0" applyNumberFormat="1" applyFont="1" applyFill="1" applyBorder="1" applyAlignment="1">
      <alignment vertical="center"/>
    </xf>
    <xf numFmtId="0" fontId="10" fillId="2" borderId="0" xfId="0" applyFont="1" applyFill="1" applyAlignment="1">
      <alignment horizontal="left"/>
    </xf>
    <xf numFmtId="4" fontId="12" fillId="2" borderId="0" xfId="1" applyNumberFormat="1" applyFont="1" applyFill="1" applyBorder="1" applyAlignment="1" applyProtection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0" fontId="6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 applyProtection="1">
      <alignment horizontal="center"/>
      <protection locked="0"/>
    </xf>
    <xf numFmtId="2" fontId="13" fillId="2" borderId="1" xfId="0" applyNumberFormat="1" applyFont="1" applyFill="1" applyBorder="1" applyAlignment="1">
      <alignment horizontal="right" vertical="center"/>
    </xf>
    <xf numFmtId="2" fontId="14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8" fillId="2" borderId="3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 applyProtection="1">
      <alignment horizontal="right" vertical="center"/>
      <protection locked="0"/>
    </xf>
  </cellXfs>
  <cellStyles count="2">
    <cellStyle name="Normalny" xfId="0" builtinId="0"/>
    <cellStyle name="Walutowy" xfId="1" builtinId="4"/>
  </cellStyles>
  <dxfs count="276"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09"/>
  <sheetViews>
    <sheetView tabSelected="1" topLeftCell="A69" workbookViewId="0">
      <selection activeCell="G30" sqref="G30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1.85546875" customWidth="1"/>
    <col min="5" max="5" width="5.85546875" customWidth="1"/>
    <col min="6" max="6" width="10.7109375" customWidth="1"/>
    <col min="7" max="7" width="13.14062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19.7109375" customWidth="1"/>
    <col min="14" max="14" width="4.7109375" customWidth="1"/>
  </cols>
  <sheetData>
    <row r="1" spans="2:12" s="1" customFormat="1" ht="1.5" customHeight="1" x14ac:dyDescent="0.2"/>
    <row r="2" spans="2:12" s="1" customFormat="1" ht="17.649999999999999" customHeight="1" x14ac:dyDescent="0.2">
      <c r="B2" s="12"/>
      <c r="C2" s="12"/>
      <c r="D2" s="12"/>
      <c r="E2" s="12"/>
      <c r="F2" s="12"/>
      <c r="G2" s="12"/>
      <c r="H2" s="31" t="s">
        <v>143</v>
      </c>
      <c r="I2" s="31"/>
      <c r="J2" s="31"/>
      <c r="K2" s="31"/>
      <c r="L2" s="31"/>
    </row>
    <row r="3" spans="2:12" s="1" customFormat="1" ht="6.95" customHeight="1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2:12" s="1" customFormat="1" ht="2.65" customHeight="1" x14ac:dyDescent="0.2">
      <c r="B4" s="20"/>
      <c r="C4" s="20"/>
      <c r="D4" s="12"/>
      <c r="E4" s="12"/>
      <c r="F4" s="12"/>
      <c r="G4" s="12"/>
      <c r="H4" s="12"/>
      <c r="I4" s="12"/>
      <c r="J4" s="12"/>
      <c r="K4" s="12"/>
      <c r="L4" s="12"/>
    </row>
    <row r="5" spans="2:12" s="1" customFormat="1" ht="29.85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2:12" s="1" customFormat="1" ht="2.65" customHeight="1" x14ac:dyDescent="0.2">
      <c r="B6" s="20"/>
      <c r="C6" s="20"/>
      <c r="D6" s="12"/>
      <c r="E6" s="12"/>
      <c r="F6" s="12"/>
      <c r="G6" s="12"/>
      <c r="H6" s="12"/>
      <c r="I6" s="12"/>
      <c r="J6" s="12"/>
      <c r="K6" s="12"/>
      <c r="L6" s="12"/>
    </row>
    <row r="7" spans="2:12" s="1" customFormat="1" ht="19.7" customHeight="1" x14ac:dyDescent="0.2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2:12" s="1" customFormat="1" ht="10.7" customHeight="1" x14ac:dyDescent="0.2">
      <c r="B8" s="12"/>
      <c r="C8" s="12"/>
      <c r="D8" s="12"/>
      <c r="E8" s="12"/>
      <c r="F8" s="29" t="s">
        <v>144</v>
      </c>
      <c r="G8" s="29"/>
      <c r="H8" s="29"/>
      <c r="I8" s="29"/>
      <c r="J8" s="29"/>
      <c r="K8" s="29"/>
      <c r="L8" s="12"/>
    </row>
    <row r="9" spans="2:12" s="1" customFormat="1" ht="2.65" customHeight="1" x14ac:dyDescent="0.2">
      <c r="B9" s="20"/>
      <c r="C9" s="20"/>
      <c r="D9" s="12"/>
      <c r="E9" s="12"/>
      <c r="F9" s="29"/>
      <c r="G9" s="29"/>
      <c r="H9" s="29"/>
      <c r="I9" s="29"/>
      <c r="J9" s="29"/>
      <c r="K9" s="29"/>
      <c r="L9" s="12"/>
    </row>
    <row r="10" spans="2:12" s="1" customFormat="1" ht="3.2" customHeight="1" x14ac:dyDescent="0.2">
      <c r="B10" s="12"/>
      <c r="C10" s="12"/>
      <c r="D10" s="12"/>
      <c r="E10" s="12"/>
      <c r="F10" s="29"/>
      <c r="G10" s="29"/>
      <c r="H10" s="29"/>
      <c r="I10" s="29"/>
      <c r="J10" s="29"/>
      <c r="K10" s="29"/>
      <c r="L10" s="12"/>
    </row>
    <row r="11" spans="2:12" s="1" customFormat="1" ht="3.75" customHeight="1" x14ac:dyDescent="0.2">
      <c r="B11" s="24" t="s">
        <v>145</v>
      </c>
      <c r="C11" s="24"/>
      <c r="D11" s="12"/>
      <c r="E11" s="12"/>
      <c r="F11" s="29"/>
      <c r="G11" s="29"/>
      <c r="H11" s="29"/>
      <c r="I11" s="29"/>
      <c r="J11" s="29"/>
      <c r="K11" s="29"/>
      <c r="L11" s="12"/>
    </row>
    <row r="12" spans="2:12" s="1" customFormat="1" ht="15.95" customHeight="1" x14ac:dyDescent="0.2">
      <c r="B12" s="24"/>
      <c r="C12" s="24"/>
      <c r="D12" s="12"/>
      <c r="E12" s="12"/>
      <c r="F12" s="12"/>
      <c r="G12" s="12"/>
      <c r="H12" s="12"/>
      <c r="I12" s="12"/>
      <c r="J12" s="12"/>
      <c r="K12" s="12"/>
      <c r="L12" s="12"/>
    </row>
    <row r="13" spans="2:12" s="1" customFormat="1" ht="48.6" customHeight="1" x14ac:dyDescent="0.2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2:12" s="1" customFormat="1" ht="24" customHeight="1" x14ac:dyDescent="0.2">
      <c r="D14" s="22" t="s">
        <v>146</v>
      </c>
      <c r="E14" s="22"/>
    </row>
    <row r="15" spans="2:12" s="1" customFormat="1" ht="57.6" customHeight="1" x14ac:dyDescent="0.2"/>
    <row r="16" spans="2:12" s="1" customFormat="1" ht="20.85" customHeight="1" x14ac:dyDescent="0.2">
      <c r="B16" s="11" t="s">
        <v>147</v>
      </c>
    </row>
    <row r="17" spans="2:13" s="1" customFormat="1" ht="3.2" customHeight="1" x14ac:dyDescent="0.2"/>
    <row r="18" spans="2:13" s="1" customFormat="1" ht="20.85" customHeight="1" x14ac:dyDescent="0.2">
      <c r="B18" s="11" t="s">
        <v>148</v>
      </c>
    </row>
    <row r="19" spans="2:13" s="1" customFormat="1" ht="3.75" customHeight="1" x14ac:dyDescent="0.2"/>
    <row r="20" spans="2:13" s="1" customFormat="1" ht="20.85" customHeight="1" x14ac:dyDescent="0.2">
      <c r="B20" s="11" t="s">
        <v>149</v>
      </c>
    </row>
    <row r="21" spans="2:13" s="1" customFormat="1" ht="2.65" customHeight="1" x14ac:dyDescent="0.2"/>
    <row r="22" spans="2:13" s="1" customFormat="1" ht="20.85" customHeight="1" x14ac:dyDescent="0.2">
      <c r="B22" s="11" t="s">
        <v>160</v>
      </c>
    </row>
    <row r="23" spans="2:13" s="1" customFormat="1" ht="59.65" customHeight="1" x14ac:dyDescent="0.2"/>
    <row r="24" spans="2:13" s="1" customFormat="1" ht="50.1" customHeight="1" x14ac:dyDescent="0.2">
      <c r="B24" s="25" t="s">
        <v>161</v>
      </c>
      <c r="C24" s="25"/>
      <c r="D24" s="25"/>
      <c r="E24" s="25"/>
      <c r="F24" s="25"/>
      <c r="G24" s="25"/>
      <c r="H24" s="25"/>
      <c r="I24" s="25"/>
      <c r="J24" s="25"/>
    </row>
    <row r="25" spans="2:13" s="1" customFormat="1" ht="52.35" customHeight="1" x14ac:dyDescent="0.2"/>
    <row r="26" spans="2:13" s="1" customFormat="1" ht="3.2" customHeight="1" x14ac:dyDescent="0.2"/>
    <row r="27" spans="2:13" s="1" customFormat="1" ht="20.85" customHeight="1" x14ac:dyDescent="0.2">
      <c r="B27" s="21" t="s">
        <v>150</v>
      </c>
      <c r="C27" s="21"/>
      <c r="D27" s="21"/>
    </row>
    <row r="28" spans="2:13" s="1" customFormat="1" ht="10.15" customHeight="1" x14ac:dyDescent="0.2"/>
    <row r="29" spans="2:13" s="1" customFormat="1" ht="56.25" x14ac:dyDescent="0.2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3" s="1" customFormat="1" ht="19.7" customHeight="1" x14ac:dyDescent="0.2">
      <c r="B30" s="4" t="s">
        <v>10</v>
      </c>
      <c r="C30" s="4" t="s">
        <v>11</v>
      </c>
      <c r="D30" s="5" t="s">
        <v>12</v>
      </c>
      <c r="E30" s="4" t="s">
        <v>13</v>
      </c>
      <c r="F30" s="6">
        <v>818</v>
      </c>
      <c r="G30" s="13"/>
      <c r="H30" s="14">
        <f>ROUND(F30*G30,2)</f>
        <v>0</v>
      </c>
      <c r="I30" s="15">
        <v>0.08</v>
      </c>
      <c r="J30" s="16">
        <f>ROUND(H30*I30,2)</f>
        <v>0</v>
      </c>
      <c r="K30" s="16">
        <f>ROUND(H30+J30,2)</f>
        <v>0</v>
      </c>
      <c r="L30" s="17"/>
      <c r="M30" s="18" t="str">
        <f>IF(AND(F30&gt;0,OR(ISBLANK(G30),G30=0)),"podaj stawkę!",IF(AND(ISBLANK(F30),G30&gt;0),"usuń stawkę","OK"))</f>
        <v>podaj stawkę!</v>
      </c>
    </row>
    <row r="31" spans="2:13" s="1" customFormat="1" ht="1.1499999999999999" customHeight="1" x14ac:dyDescent="0.2"/>
    <row r="32" spans="2:13" s="1" customFormat="1" ht="3.2" customHeight="1" x14ac:dyDescent="0.2"/>
    <row r="33" spans="2:13" s="1" customFormat="1" ht="20.85" customHeight="1" x14ac:dyDescent="0.2">
      <c r="B33" s="21" t="s">
        <v>151</v>
      </c>
      <c r="C33" s="21"/>
      <c r="D33" s="21"/>
    </row>
    <row r="34" spans="2:13" s="1" customFormat="1" ht="10.15" customHeight="1" x14ac:dyDescent="0.2"/>
    <row r="35" spans="2:13" s="1" customFormat="1" ht="56.25" x14ac:dyDescent="0.2">
      <c r="B35" s="2" t="s">
        <v>0</v>
      </c>
      <c r="C35" s="3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2" t="s">
        <v>6</v>
      </c>
      <c r="I35" s="3" t="s">
        <v>7</v>
      </c>
      <c r="J35" s="3" t="s">
        <v>8</v>
      </c>
      <c r="K35" s="2" t="s">
        <v>9</v>
      </c>
    </row>
    <row r="36" spans="2:13" s="1" customFormat="1" ht="19.7" customHeight="1" x14ac:dyDescent="0.2">
      <c r="B36" s="4" t="s">
        <v>10</v>
      </c>
      <c r="C36" s="4" t="s">
        <v>11</v>
      </c>
      <c r="D36" s="5" t="s">
        <v>12</v>
      </c>
      <c r="E36" s="4" t="s">
        <v>13</v>
      </c>
      <c r="F36" s="6">
        <v>697</v>
      </c>
      <c r="G36" s="13"/>
      <c r="H36" s="14">
        <f>ROUND(F36*G36,2)</f>
        <v>0</v>
      </c>
      <c r="I36" s="15">
        <v>0.08</v>
      </c>
      <c r="J36" s="16">
        <f>ROUND(H36*I36,2)</f>
        <v>0</v>
      </c>
      <c r="K36" s="16">
        <f>ROUND(H36+J36,2)</f>
        <v>0</v>
      </c>
      <c r="L36" s="17"/>
      <c r="M36" s="18" t="str">
        <f>IF(AND(F36&gt;0,OR(ISBLANK(G36),G36=0)),"podaj stawkę!",IF(AND(ISBLANK(F36),G36&gt;0),"usuń stawkę","OK"))</f>
        <v>podaj stawkę!</v>
      </c>
    </row>
    <row r="37" spans="2:13" s="1" customFormat="1" ht="1.1499999999999999" customHeight="1" x14ac:dyDescent="0.2"/>
    <row r="38" spans="2:13" s="1" customFormat="1" ht="3.2" customHeight="1" x14ac:dyDescent="0.2"/>
    <row r="39" spans="2:13" s="1" customFormat="1" ht="20.85" customHeight="1" x14ac:dyDescent="0.2">
      <c r="B39" s="21" t="s">
        <v>152</v>
      </c>
      <c r="C39" s="21"/>
      <c r="D39" s="21"/>
    </row>
    <row r="40" spans="2:13" s="1" customFormat="1" ht="10.15" customHeight="1" x14ac:dyDescent="0.2"/>
    <row r="41" spans="2:13" s="1" customFormat="1" ht="56.25" x14ac:dyDescent="0.2">
      <c r="B41" s="2" t="s">
        <v>0</v>
      </c>
      <c r="C41" s="3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2" t="s">
        <v>6</v>
      </c>
      <c r="I41" s="3" t="s">
        <v>7</v>
      </c>
      <c r="J41" s="3" t="s">
        <v>8</v>
      </c>
      <c r="K41" s="2" t="s">
        <v>9</v>
      </c>
    </row>
    <row r="42" spans="2:13" s="1" customFormat="1" ht="23.25" customHeight="1" x14ac:dyDescent="0.2">
      <c r="B42" s="4" t="s">
        <v>10</v>
      </c>
      <c r="C42" s="4" t="s">
        <v>11</v>
      </c>
      <c r="D42" s="5" t="s">
        <v>12</v>
      </c>
      <c r="E42" s="4" t="s">
        <v>13</v>
      </c>
      <c r="F42" s="6">
        <v>637</v>
      </c>
      <c r="G42" s="13"/>
      <c r="H42" s="14">
        <f>ROUND(F42*G42,2)</f>
        <v>0</v>
      </c>
      <c r="I42" s="15">
        <v>0.08</v>
      </c>
      <c r="J42" s="16">
        <f>ROUND(H42*I42,2)</f>
        <v>0</v>
      </c>
      <c r="K42" s="16">
        <f>ROUND(H42+J42,2)</f>
        <v>0</v>
      </c>
      <c r="L42" s="17"/>
      <c r="M42" s="18" t="str">
        <f>IF(AND(F42&gt;0,OR(ISBLANK(G42),G42=0)),"podaj stawkę!",IF(AND(ISBLANK(F42),G42&gt;0),"usuń stawkę","OK"))</f>
        <v>podaj stawkę!</v>
      </c>
    </row>
    <row r="43" spans="2:13" s="1" customFormat="1" ht="1.1499999999999999" customHeight="1" x14ac:dyDescent="0.2"/>
    <row r="44" spans="2:13" s="1" customFormat="1" ht="15.75" customHeight="1" x14ac:dyDescent="0.2"/>
    <row r="45" spans="2:13" s="1" customFormat="1" ht="20.85" customHeight="1" x14ac:dyDescent="0.2">
      <c r="B45" s="21" t="s">
        <v>153</v>
      </c>
      <c r="C45" s="21"/>
      <c r="D45" s="21"/>
    </row>
    <row r="46" spans="2:13" s="1" customFormat="1" ht="10.15" customHeight="1" x14ac:dyDescent="0.2"/>
    <row r="47" spans="2:13" s="1" customFormat="1" ht="56.25" x14ac:dyDescent="0.2">
      <c r="B47" s="2" t="s">
        <v>0</v>
      </c>
      <c r="C47" s="3" t="s">
        <v>1</v>
      </c>
      <c r="D47" s="3" t="s">
        <v>2</v>
      </c>
      <c r="E47" s="3" t="s">
        <v>3</v>
      </c>
      <c r="F47" s="3" t="s">
        <v>4</v>
      </c>
      <c r="G47" s="3" t="s">
        <v>5</v>
      </c>
      <c r="H47" s="2" t="s">
        <v>6</v>
      </c>
      <c r="I47" s="3" t="s">
        <v>7</v>
      </c>
      <c r="J47" s="3" t="s">
        <v>8</v>
      </c>
      <c r="K47" s="2" t="s">
        <v>9</v>
      </c>
    </row>
    <row r="48" spans="2:13" s="1" customFormat="1" ht="19.7" customHeight="1" x14ac:dyDescent="0.2">
      <c r="B48" s="4" t="s">
        <v>10</v>
      </c>
      <c r="C48" s="4" t="s">
        <v>11</v>
      </c>
      <c r="D48" s="5" t="s">
        <v>12</v>
      </c>
      <c r="E48" s="4" t="s">
        <v>13</v>
      </c>
      <c r="F48" s="6">
        <v>586</v>
      </c>
      <c r="G48" s="13"/>
      <c r="H48" s="14">
        <f>ROUND(F48*G48,2)</f>
        <v>0</v>
      </c>
      <c r="I48" s="15">
        <v>0.08</v>
      </c>
      <c r="J48" s="16">
        <f>ROUND(H48*I48,2)</f>
        <v>0</v>
      </c>
      <c r="K48" s="16">
        <f>ROUND(H48+J48,2)</f>
        <v>0</v>
      </c>
      <c r="L48" s="17"/>
      <c r="M48" s="18" t="str">
        <f>IF(AND(F48&gt;0,OR(ISBLANK(G48),G48=0)),"podaj stawkę!",IF(AND(ISBLANK(F48),G48&gt;0),"usuń stawkę","OK"))</f>
        <v>podaj stawkę!</v>
      </c>
    </row>
    <row r="49" spans="2:13" s="1" customFormat="1" ht="1.1499999999999999" customHeight="1" x14ac:dyDescent="0.2"/>
    <row r="50" spans="2:13" s="1" customFormat="1" ht="3.2" customHeight="1" x14ac:dyDescent="0.2"/>
    <row r="51" spans="2:13" s="1" customFormat="1" ht="20.85" customHeight="1" x14ac:dyDescent="0.2">
      <c r="B51" s="21" t="s">
        <v>154</v>
      </c>
      <c r="C51" s="21"/>
      <c r="D51" s="21"/>
    </row>
    <row r="52" spans="2:13" s="1" customFormat="1" ht="10.15" customHeight="1" x14ac:dyDescent="0.2"/>
    <row r="53" spans="2:13" s="1" customFormat="1" ht="56.25" x14ac:dyDescent="0.2">
      <c r="B53" s="2" t="s">
        <v>0</v>
      </c>
      <c r="C53" s="3" t="s">
        <v>1</v>
      </c>
      <c r="D53" s="3" t="s">
        <v>2</v>
      </c>
      <c r="E53" s="3" t="s">
        <v>3</v>
      </c>
      <c r="F53" s="3" t="s">
        <v>4</v>
      </c>
      <c r="G53" s="3" t="s">
        <v>5</v>
      </c>
      <c r="H53" s="2" t="s">
        <v>6</v>
      </c>
      <c r="I53" s="3" t="s">
        <v>7</v>
      </c>
      <c r="J53" s="3" t="s">
        <v>8</v>
      </c>
      <c r="K53" s="2" t="s">
        <v>9</v>
      </c>
    </row>
    <row r="54" spans="2:13" s="1" customFormat="1" ht="19.7" customHeight="1" x14ac:dyDescent="0.2">
      <c r="B54" s="4" t="s">
        <v>10</v>
      </c>
      <c r="C54" s="4" t="s">
        <v>11</v>
      </c>
      <c r="D54" s="5" t="s">
        <v>12</v>
      </c>
      <c r="E54" s="4" t="s">
        <v>13</v>
      </c>
      <c r="F54" s="6">
        <v>370</v>
      </c>
      <c r="G54" s="13"/>
      <c r="H54" s="14">
        <f>ROUND(F54*G54,2)</f>
        <v>0</v>
      </c>
      <c r="I54" s="15">
        <v>0.08</v>
      </c>
      <c r="J54" s="16">
        <f>ROUND(H54*I54,2)</f>
        <v>0</v>
      </c>
      <c r="K54" s="16">
        <f>ROUND(H54+J54,2)</f>
        <v>0</v>
      </c>
      <c r="L54" s="17"/>
      <c r="M54" s="18" t="str">
        <f>IF(AND(F54&gt;0,OR(ISBLANK(G54),G54=0)),"podaj stawkę!",IF(AND(ISBLANK(F54),G54&gt;0),"usuń stawkę","OK"))</f>
        <v>podaj stawkę!</v>
      </c>
    </row>
    <row r="55" spans="2:13" s="1" customFormat="1" ht="1.1499999999999999" customHeight="1" x14ac:dyDescent="0.2"/>
    <row r="56" spans="2:13" s="1" customFormat="1" ht="13.35" customHeight="1" x14ac:dyDescent="0.2"/>
    <row r="57" spans="2:13" s="1" customFormat="1" ht="56.25" x14ac:dyDescent="0.2">
      <c r="B57" s="2" t="s">
        <v>0</v>
      </c>
      <c r="C57" s="3" t="s">
        <v>1</v>
      </c>
      <c r="D57" s="3" t="s">
        <v>2</v>
      </c>
      <c r="E57" s="3" t="s">
        <v>3</v>
      </c>
      <c r="F57" s="3" t="s">
        <v>4</v>
      </c>
      <c r="G57" s="3" t="s">
        <v>5</v>
      </c>
      <c r="H57" s="2" t="s">
        <v>6</v>
      </c>
      <c r="I57" s="3" t="s">
        <v>7</v>
      </c>
      <c r="J57" s="3" t="s">
        <v>8</v>
      </c>
      <c r="K57" s="2" t="s">
        <v>9</v>
      </c>
    </row>
    <row r="58" spans="2:13" s="1" customFormat="1" ht="19.7" customHeight="1" x14ac:dyDescent="0.2">
      <c r="B58" s="4" t="s">
        <v>14</v>
      </c>
      <c r="C58" s="4" t="s">
        <v>15</v>
      </c>
      <c r="D58" s="5" t="s">
        <v>16</v>
      </c>
      <c r="E58" s="4" t="s">
        <v>17</v>
      </c>
      <c r="F58" s="6">
        <v>20</v>
      </c>
      <c r="G58" s="13"/>
      <c r="H58" s="14">
        <f t="shared" ref="H58:H94" si="0">ROUND(F58*G58,2)</f>
        <v>0</v>
      </c>
      <c r="I58" s="15">
        <v>0.08</v>
      </c>
      <c r="J58" s="16">
        <f t="shared" ref="J58:J94" si="1">ROUND(H58*I58,2)</f>
        <v>0</v>
      </c>
      <c r="K58" s="16">
        <f t="shared" ref="K58:K94" si="2">ROUND(H58+J58,2)</f>
        <v>0</v>
      </c>
      <c r="L58" s="17"/>
      <c r="M58" s="18" t="str">
        <f t="shared" ref="M58:M94" si="3">IF(AND(F58&gt;0,OR(ISBLANK(G58),G58=0)),"podaj stawkę!",IF(AND(ISBLANK(F58),G58&gt;0),"usuń stawkę","OK"))</f>
        <v>podaj stawkę!</v>
      </c>
    </row>
    <row r="59" spans="2:13" s="1" customFormat="1" ht="28.7" customHeight="1" x14ac:dyDescent="0.2">
      <c r="B59" s="4" t="s">
        <v>18</v>
      </c>
      <c r="C59" s="4" t="s">
        <v>19</v>
      </c>
      <c r="D59" s="5" t="s">
        <v>20</v>
      </c>
      <c r="E59" s="4" t="s">
        <v>21</v>
      </c>
      <c r="F59" s="6">
        <v>12.74</v>
      </c>
      <c r="G59" s="13"/>
      <c r="H59" s="14">
        <f t="shared" si="0"/>
        <v>0</v>
      </c>
      <c r="I59" s="15">
        <v>0.08</v>
      </c>
      <c r="J59" s="16">
        <f t="shared" si="1"/>
        <v>0</v>
      </c>
      <c r="K59" s="16">
        <f t="shared" si="2"/>
        <v>0</v>
      </c>
      <c r="L59" s="17"/>
      <c r="M59" s="18" t="str">
        <f t="shared" si="3"/>
        <v>podaj stawkę!</v>
      </c>
    </row>
    <row r="60" spans="2:13" s="1" customFormat="1" ht="19.7" customHeight="1" x14ac:dyDescent="0.2">
      <c r="B60" s="4" t="s">
        <v>22</v>
      </c>
      <c r="C60" s="4" t="s">
        <v>23</v>
      </c>
      <c r="D60" s="5" t="s">
        <v>24</v>
      </c>
      <c r="E60" s="4" t="s">
        <v>21</v>
      </c>
      <c r="F60" s="6">
        <v>16.96</v>
      </c>
      <c r="G60" s="13"/>
      <c r="H60" s="14">
        <f t="shared" si="0"/>
        <v>0</v>
      </c>
      <c r="I60" s="15">
        <v>0.08</v>
      </c>
      <c r="J60" s="16">
        <f t="shared" si="1"/>
        <v>0</v>
      </c>
      <c r="K60" s="16">
        <f t="shared" si="2"/>
        <v>0</v>
      </c>
      <c r="L60" s="17"/>
      <c r="M60" s="18" t="str">
        <f t="shared" si="3"/>
        <v>podaj stawkę!</v>
      </c>
    </row>
    <row r="61" spans="2:13" s="1" customFormat="1" ht="19.7" customHeight="1" x14ac:dyDescent="0.2">
      <c r="B61" s="4" t="s">
        <v>25</v>
      </c>
      <c r="C61" s="4" t="s">
        <v>26</v>
      </c>
      <c r="D61" s="5" t="s">
        <v>27</v>
      </c>
      <c r="E61" s="4" t="s">
        <v>28</v>
      </c>
      <c r="F61" s="6">
        <v>2</v>
      </c>
      <c r="G61" s="13"/>
      <c r="H61" s="14">
        <f t="shared" si="0"/>
        <v>0</v>
      </c>
      <c r="I61" s="15">
        <v>0.08</v>
      </c>
      <c r="J61" s="16">
        <f t="shared" si="1"/>
        <v>0</v>
      </c>
      <c r="K61" s="16">
        <f t="shared" si="2"/>
        <v>0</v>
      </c>
      <c r="L61" s="17"/>
      <c r="M61" s="18" t="str">
        <f t="shared" si="3"/>
        <v>podaj stawkę!</v>
      </c>
    </row>
    <row r="62" spans="2:13" s="1" customFormat="1" ht="19.7" customHeight="1" x14ac:dyDescent="0.2">
      <c r="B62" s="4" t="s">
        <v>29</v>
      </c>
      <c r="C62" s="4" t="s">
        <v>30</v>
      </c>
      <c r="D62" s="5" t="s">
        <v>31</v>
      </c>
      <c r="E62" s="4" t="s">
        <v>28</v>
      </c>
      <c r="F62" s="6">
        <v>2</v>
      </c>
      <c r="G62" s="13"/>
      <c r="H62" s="14">
        <f t="shared" si="0"/>
        <v>0</v>
      </c>
      <c r="I62" s="15">
        <v>0.08</v>
      </c>
      <c r="J62" s="16">
        <f t="shared" si="1"/>
        <v>0</v>
      </c>
      <c r="K62" s="16">
        <f t="shared" si="2"/>
        <v>0</v>
      </c>
      <c r="L62" s="17"/>
      <c r="M62" s="18" t="str">
        <f t="shared" si="3"/>
        <v>podaj stawkę!</v>
      </c>
    </row>
    <row r="63" spans="2:13" s="1" customFormat="1" ht="19.7" customHeight="1" x14ac:dyDescent="0.2">
      <c r="B63" s="4" t="s">
        <v>32</v>
      </c>
      <c r="C63" s="4" t="s">
        <v>33</v>
      </c>
      <c r="D63" s="5" t="s">
        <v>34</v>
      </c>
      <c r="E63" s="4" t="s">
        <v>35</v>
      </c>
      <c r="F63" s="6">
        <v>55.22</v>
      </c>
      <c r="G63" s="13"/>
      <c r="H63" s="14">
        <f t="shared" si="0"/>
        <v>0</v>
      </c>
      <c r="I63" s="15">
        <v>0.08</v>
      </c>
      <c r="J63" s="16">
        <f t="shared" si="1"/>
        <v>0</v>
      </c>
      <c r="K63" s="16">
        <f t="shared" si="2"/>
        <v>0</v>
      </c>
      <c r="L63" s="17"/>
      <c r="M63" s="18" t="str">
        <f t="shared" si="3"/>
        <v>podaj stawkę!</v>
      </c>
    </row>
    <row r="64" spans="2:13" s="1" customFormat="1" ht="19.7" customHeight="1" x14ac:dyDescent="0.2">
      <c r="B64" s="4" t="s">
        <v>36</v>
      </c>
      <c r="C64" s="4" t="s">
        <v>37</v>
      </c>
      <c r="D64" s="5" t="s">
        <v>38</v>
      </c>
      <c r="E64" s="4" t="s">
        <v>35</v>
      </c>
      <c r="F64" s="6">
        <v>55.22</v>
      </c>
      <c r="G64" s="13"/>
      <c r="H64" s="14">
        <f t="shared" si="0"/>
        <v>0</v>
      </c>
      <c r="I64" s="15">
        <v>0.08</v>
      </c>
      <c r="J64" s="16">
        <f t="shared" si="1"/>
        <v>0</v>
      </c>
      <c r="K64" s="16">
        <f t="shared" si="2"/>
        <v>0</v>
      </c>
      <c r="L64" s="17"/>
      <c r="M64" s="18" t="str">
        <f t="shared" si="3"/>
        <v>podaj stawkę!</v>
      </c>
    </row>
    <row r="65" spans="2:13" s="1" customFormat="1" ht="19.7" customHeight="1" x14ac:dyDescent="0.2">
      <c r="B65" s="4" t="s">
        <v>39</v>
      </c>
      <c r="C65" s="4" t="s">
        <v>40</v>
      </c>
      <c r="D65" s="5" t="s">
        <v>41</v>
      </c>
      <c r="E65" s="4" t="s">
        <v>28</v>
      </c>
      <c r="F65" s="6">
        <v>57.81</v>
      </c>
      <c r="G65" s="13"/>
      <c r="H65" s="14">
        <f t="shared" si="0"/>
        <v>0</v>
      </c>
      <c r="I65" s="15">
        <v>0.08</v>
      </c>
      <c r="J65" s="16">
        <f t="shared" si="1"/>
        <v>0</v>
      </c>
      <c r="K65" s="16">
        <f t="shared" si="2"/>
        <v>0</v>
      </c>
      <c r="L65" s="17"/>
      <c r="M65" s="18" t="str">
        <f t="shared" si="3"/>
        <v>podaj stawkę!</v>
      </c>
    </row>
    <row r="66" spans="2:13" s="1" customFormat="1" ht="19.7" customHeight="1" x14ac:dyDescent="0.2">
      <c r="B66" s="4" t="s">
        <v>42</v>
      </c>
      <c r="C66" s="4" t="s">
        <v>43</v>
      </c>
      <c r="D66" s="5" t="s">
        <v>44</v>
      </c>
      <c r="E66" s="4" t="s">
        <v>28</v>
      </c>
      <c r="F66" s="6">
        <v>10.77</v>
      </c>
      <c r="G66" s="13"/>
      <c r="H66" s="14">
        <f t="shared" si="0"/>
        <v>0</v>
      </c>
      <c r="I66" s="15">
        <v>0.08</v>
      </c>
      <c r="J66" s="16">
        <f t="shared" si="1"/>
        <v>0</v>
      </c>
      <c r="K66" s="16">
        <f t="shared" si="2"/>
        <v>0</v>
      </c>
      <c r="L66" s="17"/>
      <c r="M66" s="18" t="str">
        <f t="shared" si="3"/>
        <v>podaj stawkę!</v>
      </c>
    </row>
    <row r="67" spans="2:13" s="1" customFormat="1" ht="19.7" customHeight="1" x14ac:dyDescent="0.2">
      <c r="B67" s="4" t="s">
        <v>45</v>
      </c>
      <c r="C67" s="4" t="s">
        <v>46</v>
      </c>
      <c r="D67" s="5" t="s">
        <v>47</v>
      </c>
      <c r="E67" s="4" t="s">
        <v>28</v>
      </c>
      <c r="F67" s="6">
        <v>47.08</v>
      </c>
      <c r="G67" s="13"/>
      <c r="H67" s="14">
        <f t="shared" si="0"/>
        <v>0</v>
      </c>
      <c r="I67" s="15">
        <v>0.08</v>
      </c>
      <c r="J67" s="16">
        <f t="shared" si="1"/>
        <v>0</v>
      </c>
      <c r="K67" s="16">
        <f t="shared" si="2"/>
        <v>0</v>
      </c>
      <c r="L67" s="17"/>
      <c r="M67" s="18" t="str">
        <f t="shared" si="3"/>
        <v>podaj stawkę!</v>
      </c>
    </row>
    <row r="68" spans="2:13" s="1" customFormat="1" ht="19.7" customHeight="1" x14ac:dyDescent="0.2">
      <c r="B68" s="4" t="s">
        <v>48</v>
      </c>
      <c r="C68" s="4" t="s">
        <v>49</v>
      </c>
      <c r="D68" s="5" t="s">
        <v>50</v>
      </c>
      <c r="E68" s="4" t="s">
        <v>28</v>
      </c>
      <c r="F68" s="6">
        <v>89.63</v>
      </c>
      <c r="G68" s="13"/>
      <c r="H68" s="14">
        <f t="shared" si="0"/>
        <v>0</v>
      </c>
      <c r="I68" s="15">
        <v>0.08</v>
      </c>
      <c r="J68" s="16">
        <f t="shared" si="1"/>
        <v>0</v>
      </c>
      <c r="K68" s="16">
        <f t="shared" si="2"/>
        <v>0</v>
      </c>
      <c r="L68" s="17"/>
      <c r="M68" s="18" t="str">
        <f t="shared" si="3"/>
        <v>podaj stawkę!</v>
      </c>
    </row>
    <row r="69" spans="2:13" s="1" customFormat="1" ht="19.7" customHeight="1" x14ac:dyDescent="0.2">
      <c r="B69" s="4" t="s">
        <v>51</v>
      </c>
      <c r="C69" s="4" t="s">
        <v>52</v>
      </c>
      <c r="D69" s="5" t="s">
        <v>53</v>
      </c>
      <c r="E69" s="4" t="s">
        <v>28</v>
      </c>
      <c r="F69" s="6">
        <v>203.29</v>
      </c>
      <c r="G69" s="13"/>
      <c r="H69" s="14">
        <f t="shared" si="0"/>
        <v>0</v>
      </c>
      <c r="I69" s="15">
        <v>0.08</v>
      </c>
      <c r="J69" s="16">
        <f t="shared" si="1"/>
        <v>0</v>
      </c>
      <c r="K69" s="16">
        <f t="shared" si="2"/>
        <v>0</v>
      </c>
      <c r="L69" s="17"/>
      <c r="M69" s="18" t="str">
        <f t="shared" si="3"/>
        <v>podaj stawkę!</v>
      </c>
    </row>
    <row r="70" spans="2:13" s="1" customFormat="1" ht="28.7" customHeight="1" x14ac:dyDescent="0.2">
      <c r="B70" s="4" t="s">
        <v>54</v>
      </c>
      <c r="C70" s="4" t="s">
        <v>55</v>
      </c>
      <c r="D70" s="5" t="s">
        <v>56</v>
      </c>
      <c r="E70" s="4" t="s">
        <v>21</v>
      </c>
      <c r="F70" s="6">
        <v>23.75</v>
      </c>
      <c r="G70" s="13"/>
      <c r="H70" s="14">
        <f t="shared" si="0"/>
        <v>0</v>
      </c>
      <c r="I70" s="15">
        <v>0.08</v>
      </c>
      <c r="J70" s="16">
        <f t="shared" si="1"/>
        <v>0</v>
      </c>
      <c r="K70" s="16">
        <f t="shared" si="2"/>
        <v>0</v>
      </c>
      <c r="L70" s="17"/>
      <c r="M70" s="18" t="str">
        <f t="shared" si="3"/>
        <v>podaj stawkę!</v>
      </c>
    </row>
    <row r="71" spans="2:13" s="1" customFormat="1" ht="19.7" customHeight="1" x14ac:dyDescent="0.2">
      <c r="B71" s="4" t="s">
        <v>57</v>
      </c>
      <c r="C71" s="4" t="s">
        <v>58</v>
      </c>
      <c r="D71" s="5" t="s">
        <v>59</v>
      </c>
      <c r="E71" s="4" t="s">
        <v>21</v>
      </c>
      <c r="F71" s="6">
        <v>22.31</v>
      </c>
      <c r="G71" s="13"/>
      <c r="H71" s="14">
        <f t="shared" si="0"/>
        <v>0</v>
      </c>
      <c r="I71" s="15">
        <v>0.08</v>
      </c>
      <c r="J71" s="16">
        <f t="shared" si="1"/>
        <v>0</v>
      </c>
      <c r="K71" s="16">
        <f t="shared" si="2"/>
        <v>0</v>
      </c>
      <c r="L71" s="17"/>
      <c r="M71" s="18" t="str">
        <f t="shared" si="3"/>
        <v>podaj stawkę!</v>
      </c>
    </row>
    <row r="72" spans="2:13" s="1" customFormat="1" ht="19.7" customHeight="1" x14ac:dyDescent="0.2">
      <c r="B72" s="4" t="s">
        <v>60</v>
      </c>
      <c r="C72" s="4" t="s">
        <v>61</v>
      </c>
      <c r="D72" s="5" t="s">
        <v>62</v>
      </c>
      <c r="E72" s="4" t="s">
        <v>21</v>
      </c>
      <c r="F72" s="6">
        <v>13.62</v>
      </c>
      <c r="G72" s="13"/>
      <c r="H72" s="14">
        <f t="shared" si="0"/>
        <v>0</v>
      </c>
      <c r="I72" s="15">
        <v>0.08</v>
      </c>
      <c r="J72" s="16">
        <f t="shared" si="1"/>
        <v>0</v>
      </c>
      <c r="K72" s="16">
        <f t="shared" si="2"/>
        <v>0</v>
      </c>
      <c r="L72" s="17"/>
      <c r="M72" s="18" t="str">
        <f t="shared" si="3"/>
        <v>podaj stawkę!</v>
      </c>
    </row>
    <row r="73" spans="2:13" s="1" customFormat="1" ht="19.7" customHeight="1" x14ac:dyDescent="0.2">
      <c r="B73" s="4" t="s">
        <v>63</v>
      </c>
      <c r="C73" s="4" t="s">
        <v>64</v>
      </c>
      <c r="D73" s="5" t="s">
        <v>65</v>
      </c>
      <c r="E73" s="4" t="s">
        <v>21</v>
      </c>
      <c r="F73" s="6">
        <v>10.91</v>
      </c>
      <c r="G73" s="13"/>
      <c r="H73" s="14">
        <f t="shared" si="0"/>
        <v>0</v>
      </c>
      <c r="I73" s="15">
        <v>0.08</v>
      </c>
      <c r="J73" s="16">
        <f t="shared" si="1"/>
        <v>0</v>
      </c>
      <c r="K73" s="16">
        <f t="shared" si="2"/>
        <v>0</v>
      </c>
      <c r="L73" s="17"/>
      <c r="M73" s="18" t="str">
        <f t="shared" si="3"/>
        <v>podaj stawkę!</v>
      </c>
    </row>
    <row r="74" spans="2:13" s="1" customFormat="1" ht="19.7" customHeight="1" x14ac:dyDescent="0.2">
      <c r="B74" s="4" t="s">
        <v>66</v>
      </c>
      <c r="C74" s="4" t="s">
        <v>67</v>
      </c>
      <c r="D74" s="5" t="s">
        <v>68</v>
      </c>
      <c r="E74" s="4" t="s">
        <v>21</v>
      </c>
      <c r="F74" s="6">
        <v>21.39</v>
      </c>
      <c r="G74" s="13"/>
      <c r="H74" s="14">
        <f t="shared" si="0"/>
        <v>0</v>
      </c>
      <c r="I74" s="15">
        <v>0.08</v>
      </c>
      <c r="J74" s="16">
        <f t="shared" si="1"/>
        <v>0</v>
      </c>
      <c r="K74" s="16">
        <f t="shared" si="2"/>
        <v>0</v>
      </c>
      <c r="L74" s="17"/>
      <c r="M74" s="18" t="str">
        <f t="shared" si="3"/>
        <v>podaj stawkę!</v>
      </c>
    </row>
    <row r="75" spans="2:13" s="1" customFormat="1" ht="19.7" customHeight="1" x14ac:dyDescent="0.2">
      <c r="B75" s="4" t="s">
        <v>69</v>
      </c>
      <c r="C75" s="4" t="s">
        <v>70</v>
      </c>
      <c r="D75" s="5" t="s">
        <v>71</v>
      </c>
      <c r="E75" s="4" t="s">
        <v>72</v>
      </c>
      <c r="F75" s="6">
        <v>50</v>
      </c>
      <c r="G75" s="13"/>
      <c r="H75" s="14">
        <f t="shared" si="0"/>
        <v>0</v>
      </c>
      <c r="I75" s="15">
        <v>0.08</v>
      </c>
      <c r="J75" s="16">
        <f t="shared" si="1"/>
        <v>0</v>
      </c>
      <c r="K75" s="16">
        <f t="shared" si="2"/>
        <v>0</v>
      </c>
      <c r="L75" s="17"/>
      <c r="M75" s="18" t="str">
        <f t="shared" si="3"/>
        <v>podaj stawkę!</v>
      </c>
    </row>
    <row r="76" spans="2:13" s="1" customFormat="1" ht="28.7" customHeight="1" x14ac:dyDescent="0.2">
      <c r="B76" s="4" t="s">
        <v>73</v>
      </c>
      <c r="C76" s="4" t="s">
        <v>74</v>
      </c>
      <c r="D76" s="5" t="s">
        <v>75</v>
      </c>
      <c r="E76" s="4" t="s">
        <v>72</v>
      </c>
      <c r="F76" s="6">
        <v>17</v>
      </c>
      <c r="G76" s="13"/>
      <c r="H76" s="14">
        <f t="shared" si="0"/>
        <v>0</v>
      </c>
      <c r="I76" s="15">
        <v>0.08</v>
      </c>
      <c r="J76" s="16">
        <f t="shared" si="1"/>
        <v>0</v>
      </c>
      <c r="K76" s="16">
        <f t="shared" si="2"/>
        <v>0</v>
      </c>
      <c r="L76" s="17"/>
      <c r="M76" s="18" t="str">
        <f t="shared" si="3"/>
        <v>podaj stawkę!</v>
      </c>
    </row>
    <row r="77" spans="2:13" s="1" customFormat="1" ht="19.7" customHeight="1" x14ac:dyDescent="0.2">
      <c r="B77" s="4" t="s">
        <v>76</v>
      </c>
      <c r="C77" s="4" t="s">
        <v>77</v>
      </c>
      <c r="D77" s="5" t="s">
        <v>78</v>
      </c>
      <c r="E77" s="4" t="s">
        <v>79</v>
      </c>
      <c r="F77" s="6">
        <v>10.199999999999999</v>
      </c>
      <c r="G77" s="13"/>
      <c r="H77" s="14">
        <f t="shared" si="0"/>
        <v>0</v>
      </c>
      <c r="I77" s="15">
        <v>0.23</v>
      </c>
      <c r="J77" s="16">
        <f t="shared" si="1"/>
        <v>0</v>
      </c>
      <c r="K77" s="16">
        <f t="shared" si="2"/>
        <v>0</v>
      </c>
      <c r="L77" s="17"/>
      <c r="M77" s="18" t="str">
        <f t="shared" si="3"/>
        <v>podaj stawkę!</v>
      </c>
    </row>
    <row r="78" spans="2:13" s="1" customFormat="1" ht="19.7" customHeight="1" x14ac:dyDescent="0.2">
      <c r="B78" s="4" t="s">
        <v>80</v>
      </c>
      <c r="C78" s="4" t="s">
        <v>81</v>
      </c>
      <c r="D78" s="5" t="s">
        <v>82</v>
      </c>
      <c r="E78" s="4" t="s">
        <v>79</v>
      </c>
      <c r="F78" s="6">
        <v>9.4499999999999993</v>
      </c>
      <c r="G78" s="13"/>
      <c r="H78" s="14">
        <f t="shared" si="0"/>
        <v>0</v>
      </c>
      <c r="I78" s="15">
        <v>0.23</v>
      </c>
      <c r="J78" s="16">
        <f t="shared" si="1"/>
        <v>0</v>
      </c>
      <c r="K78" s="16">
        <f t="shared" si="2"/>
        <v>0</v>
      </c>
      <c r="L78" s="17"/>
      <c r="M78" s="18" t="str">
        <f t="shared" si="3"/>
        <v>podaj stawkę!</v>
      </c>
    </row>
    <row r="79" spans="2:13" s="1" customFormat="1" ht="19.7" customHeight="1" x14ac:dyDescent="0.2">
      <c r="B79" s="4" t="s">
        <v>83</v>
      </c>
      <c r="C79" s="4" t="s">
        <v>84</v>
      </c>
      <c r="D79" s="5" t="s">
        <v>85</v>
      </c>
      <c r="E79" s="4" t="s">
        <v>72</v>
      </c>
      <c r="F79" s="6">
        <v>100</v>
      </c>
      <c r="G79" s="13"/>
      <c r="H79" s="14">
        <f t="shared" si="0"/>
        <v>0</v>
      </c>
      <c r="I79" s="15">
        <v>0.23</v>
      </c>
      <c r="J79" s="16">
        <f t="shared" si="1"/>
        <v>0</v>
      </c>
      <c r="K79" s="16">
        <f t="shared" si="2"/>
        <v>0</v>
      </c>
      <c r="L79" s="17"/>
      <c r="M79" s="18" t="str">
        <f t="shared" si="3"/>
        <v>podaj stawkę!</v>
      </c>
    </row>
    <row r="80" spans="2:13" s="1" customFormat="1" ht="19.7" customHeight="1" x14ac:dyDescent="0.2">
      <c r="B80" s="4" t="s">
        <v>86</v>
      </c>
      <c r="C80" s="4" t="s">
        <v>87</v>
      </c>
      <c r="D80" s="5" t="s">
        <v>88</v>
      </c>
      <c r="E80" s="4" t="s">
        <v>79</v>
      </c>
      <c r="F80" s="6">
        <v>13.8</v>
      </c>
      <c r="G80" s="13"/>
      <c r="H80" s="14">
        <f t="shared" si="0"/>
        <v>0</v>
      </c>
      <c r="I80" s="15">
        <v>0.23</v>
      </c>
      <c r="J80" s="16">
        <f t="shared" si="1"/>
        <v>0</v>
      </c>
      <c r="K80" s="16">
        <f t="shared" si="2"/>
        <v>0</v>
      </c>
      <c r="L80" s="17"/>
      <c r="M80" s="18" t="str">
        <f t="shared" si="3"/>
        <v>podaj stawkę!</v>
      </c>
    </row>
    <row r="81" spans="2:13" s="1" customFormat="1" ht="19.7" customHeight="1" x14ac:dyDescent="0.2">
      <c r="B81" s="4" t="s">
        <v>89</v>
      </c>
      <c r="C81" s="4" t="s">
        <v>90</v>
      </c>
      <c r="D81" s="5" t="s">
        <v>91</v>
      </c>
      <c r="E81" s="4" t="s">
        <v>17</v>
      </c>
      <c r="F81" s="6">
        <v>60</v>
      </c>
      <c r="G81" s="13"/>
      <c r="H81" s="14">
        <f t="shared" si="0"/>
        <v>0</v>
      </c>
      <c r="I81" s="15">
        <v>0.23</v>
      </c>
      <c r="J81" s="16">
        <f t="shared" si="1"/>
        <v>0</v>
      </c>
      <c r="K81" s="16">
        <f t="shared" si="2"/>
        <v>0</v>
      </c>
      <c r="L81" s="17"/>
      <c r="M81" s="18" t="str">
        <f t="shared" si="3"/>
        <v>podaj stawkę!</v>
      </c>
    </row>
    <row r="82" spans="2:13" s="1" customFormat="1" ht="19.7" customHeight="1" x14ac:dyDescent="0.2">
      <c r="B82" s="4" t="s">
        <v>157</v>
      </c>
      <c r="C82" s="4" t="s">
        <v>158</v>
      </c>
      <c r="D82" s="5" t="s">
        <v>159</v>
      </c>
      <c r="E82" s="4" t="s">
        <v>95</v>
      </c>
      <c r="F82" s="6">
        <v>50</v>
      </c>
      <c r="G82" s="13"/>
      <c r="H82" s="14">
        <f t="shared" si="0"/>
        <v>0</v>
      </c>
      <c r="I82" s="15">
        <v>0.08</v>
      </c>
      <c r="J82" s="16">
        <f t="shared" si="1"/>
        <v>0</v>
      </c>
      <c r="K82" s="16">
        <f t="shared" si="2"/>
        <v>0</v>
      </c>
      <c r="L82" s="17"/>
      <c r="M82" s="18" t="str">
        <f t="shared" si="3"/>
        <v>podaj stawkę!</v>
      </c>
    </row>
    <row r="83" spans="2:13" s="1" customFormat="1" ht="19.7" customHeight="1" x14ac:dyDescent="0.2">
      <c r="B83" s="4" t="s">
        <v>92</v>
      </c>
      <c r="C83" s="4" t="s">
        <v>93</v>
      </c>
      <c r="D83" s="5" t="s">
        <v>94</v>
      </c>
      <c r="E83" s="4" t="s">
        <v>95</v>
      </c>
      <c r="F83" s="6">
        <v>50</v>
      </c>
      <c r="G83" s="13"/>
      <c r="H83" s="14">
        <f t="shared" si="0"/>
        <v>0</v>
      </c>
      <c r="I83" s="15">
        <v>0.08</v>
      </c>
      <c r="J83" s="16">
        <f t="shared" si="1"/>
        <v>0</v>
      </c>
      <c r="K83" s="16">
        <f t="shared" si="2"/>
        <v>0</v>
      </c>
      <c r="L83" s="17"/>
      <c r="M83" s="18" t="str">
        <f t="shared" si="3"/>
        <v>podaj stawkę!</v>
      </c>
    </row>
    <row r="84" spans="2:13" s="1" customFormat="1" ht="19.7" customHeight="1" x14ac:dyDescent="0.2">
      <c r="B84" s="4" t="s">
        <v>96</v>
      </c>
      <c r="C84" s="4" t="s">
        <v>97</v>
      </c>
      <c r="D84" s="5" t="s">
        <v>98</v>
      </c>
      <c r="E84" s="4" t="s">
        <v>72</v>
      </c>
      <c r="F84" s="6">
        <v>10</v>
      </c>
      <c r="G84" s="13"/>
      <c r="H84" s="14">
        <f t="shared" si="0"/>
        <v>0</v>
      </c>
      <c r="I84" s="15">
        <v>0.08</v>
      </c>
      <c r="J84" s="16">
        <f t="shared" si="1"/>
        <v>0</v>
      </c>
      <c r="K84" s="16">
        <f t="shared" si="2"/>
        <v>0</v>
      </c>
      <c r="L84" s="17"/>
      <c r="M84" s="18" t="str">
        <f t="shared" si="3"/>
        <v>podaj stawkę!</v>
      </c>
    </row>
    <row r="85" spans="2:13" s="1" customFormat="1" ht="19.7" customHeight="1" x14ac:dyDescent="0.2">
      <c r="B85" s="4" t="s">
        <v>99</v>
      </c>
      <c r="C85" s="4" t="s">
        <v>100</v>
      </c>
      <c r="D85" s="5" t="s">
        <v>101</v>
      </c>
      <c r="E85" s="4" t="s">
        <v>72</v>
      </c>
      <c r="F85" s="6">
        <v>10</v>
      </c>
      <c r="G85" s="13"/>
      <c r="H85" s="14">
        <f t="shared" si="0"/>
        <v>0</v>
      </c>
      <c r="I85" s="15">
        <v>0.08</v>
      </c>
      <c r="J85" s="16">
        <f t="shared" si="1"/>
        <v>0</v>
      </c>
      <c r="K85" s="16">
        <f t="shared" si="2"/>
        <v>0</v>
      </c>
      <c r="L85" s="17"/>
      <c r="M85" s="18" t="str">
        <f t="shared" si="3"/>
        <v>podaj stawkę!</v>
      </c>
    </row>
    <row r="86" spans="2:13" s="1" customFormat="1" ht="19.7" customHeight="1" x14ac:dyDescent="0.2">
      <c r="B86" s="4" t="s">
        <v>102</v>
      </c>
      <c r="C86" s="4" t="s">
        <v>103</v>
      </c>
      <c r="D86" s="5" t="s">
        <v>104</v>
      </c>
      <c r="E86" s="4" t="s">
        <v>72</v>
      </c>
      <c r="F86" s="6">
        <v>60</v>
      </c>
      <c r="G86" s="13"/>
      <c r="H86" s="14">
        <f t="shared" si="0"/>
        <v>0</v>
      </c>
      <c r="I86" s="15">
        <v>0.08</v>
      </c>
      <c r="J86" s="16">
        <f t="shared" si="1"/>
        <v>0</v>
      </c>
      <c r="K86" s="16">
        <f t="shared" si="2"/>
        <v>0</v>
      </c>
      <c r="L86" s="17"/>
      <c r="M86" s="18" t="str">
        <f t="shared" si="3"/>
        <v>podaj stawkę!</v>
      </c>
    </row>
    <row r="87" spans="2:13" s="1" customFormat="1" ht="28.7" customHeight="1" x14ac:dyDescent="0.2">
      <c r="B87" s="4" t="s">
        <v>105</v>
      </c>
      <c r="C87" s="4" t="s">
        <v>106</v>
      </c>
      <c r="D87" s="5" t="s">
        <v>107</v>
      </c>
      <c r="E87" s="4" t="s">
        <v>72</v>
      </c>
      <c r="F87" s="6">
        <v>50</v>
      </c>
      <c r="G87" s="13"/>
      <c r="H87" s="14">
        <f t="shared" si="0"/>
        <v>0</v>
      </c>
      <c r="I87" s="15">
        <v>0.08</v>
      </c>
      <c r="J87" s="16">
        <f t="shared" si="1"/>
        <v>0</v>
      </c>
      <c r="K87" s="16">
        <f t="shared" si="2"/>
        <v>0</v>
      </c>
      <c r="L87" s="17"/>
      <c r="M87" s="18" t="str">
        <f t="shared" si="3"/>
        <v>podaj stawkę!</v>
      </c>
    </row>
    <row r="88" spans="2:13" s="1" customFormat="1" ht="19.7" customHeight="1" x14ac:dyDescent="0.2">
      <c r="B88" s="4" t="s">
        <v>108</v>
      </c>
      <c r="C88" s="4" t="s">
        <v>109</v>
      </c>
      <c r="D88" s="5" t="s">
        <v>110</v>
      </c>
      <c r="E88" s="4" t="s">
        <v>21</v>
      </c>
      <c r="F88" s="6">
        <v>4.2</v>
      </c>
      <c r="G88" s="13"/>
      <c r="H88" s="14">
        <f t="shared" si="0"/>
        <v>0</v>
      </c>
      <c r="I88" s="15">
        <v>0.08</v>
      </c>
      <c r="J88" s="16">
        <f t="shared" si="1"/>
        <v>0</v>
      </c>
      <c r="K88" s="16">
        <f t="shared" si="2"/>
        <v>0</v>
      </c>
      <c r="L88" s="17"/>
      <c r="M88" s="18" t="str">
        <f t="shared" si="3"/>
        <v>podaj stawkę!</v>
      </c>
    </row>
    <row r="89" spans="2:13" s="1" customFormat="1" ht="19.7" customHeight="1" x14ac:dyDescent="0.2">
      <c r="B89" s="4" t="s">
        <v>111</v>
      </c>
      <c r="C89" s="4" t="s">
        <v>112</v>
      </c>
      <c r="D89" s="5" t="s">
        <v>113</v>
      </c>
      <c r="E89" s="4" t="s">
        <v>21</v>
      </c>
      <c r="F89" s="6">
        <v>3.3</v>
      </c>
      <c r="G89" s="13"/>
      <c r="H89" s="14">
        <f t="shared" si="0"/>
        <v>0</v>
      </c>
      <c r="I89" s="15">
        <v>0.08</v>
      </c>
      <c r="J89" s="16">
        <f t="shared" si="1"/>
        <v>0</v>
      </c>
      <c r="K89" s="16">
        <f t="shared" si="2"/>
        <v>0</v>
      </c>
      <c r="L89" s="17"/>
      <c r="M89" s="18" t="str">
        <f t="shared" si="3"/>
        <v>podaj stawkę!</v>
      </c>
    </row>
    <row r="90" spans="2:13" s="1" customFormat="1" ht="19.7" customHeight="1" x14ac:dyDescent="0.2">
      <c r="B90" s="4" t="s">
        <v>114</v>
      </c>
      <c r="C90" s="4" t="s">
        <v>115</v>
      </c>
      <c r="D90" s="5" t="s">
        <v>116</v>
      </c>
      <c r="E90" s="4" t="s">
        <v>35</v>
      </c>
      <c r="F90" s="6">
        <v>0.1</v>
      </c>
      <c r="G90" s="13"/>
      <c r="H90" s="14">
        <f t="shared" si="0"/>
        <v>0</v>
      </c>
      <c r="I90" s="15">
        <v>0.08</v>
      </c>
      <c r="J90" s="16">
        <f t="shared" si="1"/>
        <v>0</v>
      </c>
      <c r="K90" s="16">
        <f t="shared" si="2"/>
        <v>0</v>
      </c>
      <c r="L90" s="17"/>
      <c r="M90" s="18" t="str">
        <f t="shared" si="3"/>
        <v>podaj stawkę!</v>
      </c>
    </row>
    <row r="91" spans="2:13" s="1" customFormat="1" ht="28.7" customHeight="1" x14ac:dyDescent="0.2">
      <c r="B91" s="4" t="s">
        <v>117</v>
      </c>
      <c r="C91" s="4" t="s">
        <v>118</v>
      </c>
      <c r="D91" s="5" t="s">
        <v>119</v>
      </c>
      <c r="E91" s="4" t="s">
        <v>17</v>
      </c>
      <c r="F91" s="6">
        <v>5</v>
      </c>
      <c r="G91" s="13"/>
      <c r="H91" s="14">
        <f t="shared" si="0"/>
        <v>0</v>
      </c>
      <c r="I91" s="15">
        <v>0.08</v>
      </c>
      <c r="J91" s="16">
        <f t="shared" si="1"/>
        <v>0</v>
      </c>
      <c r="K91" s="16">
        <f t="shared" si="2"/>
        <v>0</v>
      </c>
      <c r="L91" s="17"/>
      <c r="M91" s="18" t="str">
        <f t="shared" si="3"/>
        <v>podaj stawkę!</v>
      </c>
    </row>
    <row r="92" spans="2:13" s="1" customFormat="1" ht="19.7" customHeight="1" x14ac:dyDescent="0.2">
      <c r="B92" s="4" t="s">
        <v>120</v>
      </c>
      <c r="C92" s="4" t="s">
        <v>121</v>
      </c>
      <c r="D92" s="5" t="s">
        <v>122</v>
      </c>
      <c r="E92" s="4" t="s">
        <v>28</v>
      </c>
      <c r="F92" s="6">
        <v>157.21</v>
      </c>
      <c r="G92" s="13"/>
      <c r="H92" s="14">
        <f t="shared" si="0"/>
        <v>0</v>
      </c>
      <c r="I92" s="15">
        <v>0.08</v>
      </c>
      <c r="J92" s="16">
        <f t="shared" si="1"/>
        <v>0</v>
      </c>
      <c r="K92" s="16">
        <f t="shared" si="2"/>
        <v>0</v>
      </c>
      <c r="L92" s="17"/>
      <c r="M92" s="18" t="str">
        <f t="shared" si="3"/>
        <v>podaj stawkę!</v>
      </c>
    </row>
    <row r="93" spans="2:13" s="1" customFormat="1" ht="19.7" customHeight="1" x14ac:dyDescent="0.2">
      <c r="B93" s="4" t="s">
        <v>123</v>
      </c>
      <c r="C93" s="4" t="s">
        <v>124</v>
      </c>
      <c r="D93" s="5" t="s">
        <v>125</v>
      </c>
      <c r="E93" s="4" t="s">
        <v>28</v>
      </c>
      <c r="F93" s="6">
        <v>20.56</v>
      </c>
      <c r="G93" s="13"/>
      <c r="H93" s="14">
        <f t="shared" si="0"/>
        <v>0</v>
      </c>
      <c r="I93" s="15">
        <v>0.08</v>
      </c>
      <c r="J93" s="16">
        <f t="shared" si="1"/>
        <v>0</v>
      </c>
      <c r="K93" s="16">
        <f t="shared" si="2"/>
        <v>0</v>
      </c>
      <c r="L93" s="17"/>
      <c r="M93" s="18" t="str">
        <f t="shared" si="3"/>
        <v>podaj stawkę!</v>
      </c>
    </row>
    <row r="94" spans="2:13" s="1" customFormat="1" ht="19.7" customHeight="1" x14ac:dyDescent="0.2">
      <c r="B94" s="4" t="s">
        <v>126</v>
      </c>
      <c r="C94" s="4" t="s">
        <v>127</v>
      </c>
      <c r="D94" s="5" t="s">
        <v>128</v>
      </c>
      <c r="E94" s="4" t="s">
        <v>28</v>
      </c>
      <c r="F94" s="6">
        <v>25.32</v>
      </c>
      <c r="G94" s="13"/>
      <c r="H94" s="14">
        <f t="shared" si="0"/>
        <v>0</v>
      </c>
      <c r="I94" s="15">
        <v>0.08</v>
      </c>
      <c r="J94" s="16">
        <f t="shared" si="1"/>
        <v>0</v>
      </c>
      <c r="K94" s="16">
        <f t="shared" si="2"/>
        <v>0</v>
      </c>
      <c r="L94" s="17"/>
      <c r="M94" s="18" t="str">
        <f t="shared" si="3"/>
        <v>podaj stawkę!</v>
      </c>
    </row>
    <row r="95" spans="2:13" s="1" customFormat="1" ht="1.1499999999999999" customHeight="1" x14ac:dyDescent="0.2"/>
    <row r="96" spans="2:13" s="1" customFormat="1" ht="28.7" customHeight="1" x14ac:dyDescent="0.2"/>
    <row r="97" spans="2:13" s="1" customFormat="1" ht="56.25" x14ac:dyDescent="0.2">
      <c r="B97" s="2" t="s">
        <v>0</v>
      </c>
      <c r="C97" s="3" t="s">
        <v>1</v>
      </c>
      <c r="D97" s="7" t="s">
        <v>2</v>
      </c>
      <c r="E97" s="3" t="s">
        <v>3</v>
      </c>
      <c r="F97" s="7" t="s">
        <v>4</v>
      </c>
      <c r="G97" s="3" t="s">
        <v>5</v>
      </c>
      <c r="H97" s="2" t="s">
        <v>6</v>
      </c>
      <c r="I97" s="3" t="s">
        <v>7</v>
      </c>
      <c r="J97" s="3" t="s">
        <v>8</v>
      </c>
      <c r="K97" s="2" t="s">
        <v>9</v>
      </c>
    </row>
    <row r="98" spans="2:13" s="1" customFormat="1" ht="122.25" customHeight="1" x14ac:dyDescent="0.2">
      <c r="B98" s="8" t="s">
        <v>129</v>
      </c>
      <c r="C98" s="4" t="s">
        <v>130</v>
      </c>
      <c r="D98" s="9" t="s">
        <v>131</v>
      </c>
      <c r="E98" s="4" t="s">
        <v>17</v>
      </c>
      <c r="F98" s="10">
        <v>664</v>
      </c>
      <c r="G98" s="13"/>
      <c r="H98" s="14">
        <f>ROUND(F98*G98,2)</f>
        <v>0</v>
      </c>
      <c r="I98" s="15">
        <v>0.08</v>
      </c>
      <c r="J98" s="16">
        <f>ROUND(H98*I98,2)</f>
        <v>0</v>
      </c>
      <c r="K98" s="16">
        <f>ROUND(H98+J98,2)</f>
        <v>0</v>
      </c>
      <c r="L98" s="17"/>
      <c r="M98" s="18" t="str">
        <f>IF(AND(F98&gt;0,OR(ISBLANK(G98),G98=0)),"podaj stawkę!",IF(AND(ISBLANK(F98),G98&gt;0),"usuń stawkę","OK"))</f>
        <v>podaj stawkę!</v>
      </c>
    </row>
    <row r="99" spans="2:13" s="1" customFormat="1" ht="35.65" customHeight="1" x14ac:dyDescent="0.2">
      <c r="B99" s="8" t="s">
        <v>132</v>
      </c>
      <c r="C99" s="4" t="s">
        <v>133</v>
      </c>
      <c r="D99" s="9" t="s">
        <v>134</v>
      </c>
      <c r="E99" s="4" t="s">
        <v>17</v>
      </c>
      <c r="F99" s="10">
        <v>162</v>
      </c>
      <c r="G99" s="13"/>
      <c r="H99" s="14">
        <f>ROUND(F99*G99,2)</f>
        <v>0</v>
      </c>
      <c r="I99" s="15">
        <v>0.23</v>
      </c>
      <c r="J99" s="16">
        <f>ROUND(H99*I99,2)</f>
        <v>0</v>
      </c>
      <c r="K99" s="16">
        <f>ROUND(H99+J99,2)</f>
        <v>0</v>
      </c>
      <c r="L99" s="17"/>
      <c r="M99" s="18" t="str">
        <f>IF(AND(F99&gt;0,OR(ISBLANK(G99),G99=0)),"podaj stawkę!",IF(AND(ISBLANK(F99),G99&gt;0),"usuń stawkę","OK"))</f>
        <v>podaj stawkę!</v>
      </c>
    </row>
    <row r="100" spans="2:13" s="1" customFormat="1" ht="111.75" customHeight="1" x14ac:dyDescent="0.2">
      <c r="B100" s="8" t="s">
        <v>135</v>
      </c>
      <c r="C100" s="4" t="s">
        <v>136</v>
      </c>
      <c r="D100" s="9" t="s">
        <v>137</v>
      </c>
      <c r="E100" s="4" t="s">
        <v>17</v>
      </c>
      <c r="F100" s="10">
        <v>259</v>
      </c>
      <c r="G100" s="13"/>
      <c r="H100" s="14">
        <f>ROUND(F100*G100,2)</f>
        <v>0</v>
      </c>
      <c r="I100" s="15">
        <v>0.08</v>
      </c>
      <c r="J100" s="16">
        <f>ROUND(H100*I100,2)</f>
        <v>0</v>
      </c>
      <c r="K100" s="16">
        <f>ROUND(H100+J100,2)</f>
        <v>0</v>
      </c>
      <c r="L100" s="17"/>
      <c r="M100" s="18" t="str">
        <f>IF(AND(F100&gt;0,OR(ISBLANK(G100),G100=0)),"podaj stawkę!",IF(AND(ISBLANK(F100),G100&gt;0),"usuń stawkę","OK"))</f>
        <v>podaj stawkę!</v>
      </c>
    </row>
    <row r="101" spans="2:13" s="1" customFormat="1" ht="35.65" customHeight="1" x14ac:dyDescent="0.2">
      <c r="B101" s="8" t="s">
        <v>138</v>
      </c>
      <c r="C101" s="4" t="s">
        <v>139</v>
      </c>
      <c r="D101" s="9" t="s">
        <v>140</v>
      </c>
      <c r="E101" s="4" t="s">
        <v>17</v>
      </c>
      <c r="F101" s="10">
        <v>26</v>
      </c>
      <c r="G101" s="13"/>
      <c r="H101" s="14">
        <f>ROUND(F101*G101,2)</f>
        <v>0</v>
      </c>
      <c r="I101" s="15">
        <v>0.23</v>
      </c>
      <c r="J101" s="16">
        <f>ROUND(H101*I101,2)</f>
        <v>0</v>
      </c>
      <c r="K101" s="16">
        <f>ROUND(H101+J101,2)</f>
        <v>0</v>
      </c>
      <c r="L101" s="17"/>
      <c r="M101" s="18" t="str">
        <f>IF(AND(F101&gt;0,OR(ISBLANK(G101),G101=0)),"podaj stawkę!",IF(AND(ISBLANK(F101),G101&gt;0),"usuń stawkę","OK"))</f>
        <v>podaj stawkę!</v>
      </c>
    </row>
    <row r="102" spans="2:13" s="1" customFormat="1" ht="28.7" customHeight="1" x14ac:dyDescent="0.2"/>
    <row r="103" spans="2:13" s="1" customFormat="1" ht="21.4" customHeight="1" x14ac:dyDescent="0.2">
      <c r="B103" s="23" t="s">
        <v>141</v>
      </c>
      <c r="C103" s="23"/>
      <c r="D103" s="23"/>
      <c r="E103" s="27">
        <f>SUM(H29:H101)</f>
        <v>0</v>
      </c>
      <c r="F103" s="27"/>
      <c r="G103" s="27"/>
      <c r="H103" s="27"/>
      <c r="I103" s="27"/>
      <c r="J103" s="27"/>
      <c r="K103" s="27"/>
    </row>
    <row r="104" spans="2:13" s="1" customFormat="1" ht="21.4" customHeight="1" x14ac:dyDescent="0.2">
      <c r="B104" s="23" t="s">
        <v>142</v>
      </c>
      <c r="C104" s="23"/>
      <c r="D104" s="23"/>
      <c r="E104" s="28">
        <f>SUM(K29:K101)</f>
        <v>0</v>
      </c>
      <c r="F104" s="28"/>
      <c r="G104" s="28"/>
      <c r="H104" s="28"/>
      <c r="I104" s="28"/>
      <c r="J104" s="28"/>
      <c r="K104" s="28"/>
    </row>
    <row r="105" spans="2:13" s="1" customFormat="1" ht="58.15" customHeight="1" x14ac:dyDescent="0.2">
      <c r="H105" s="26"/>
      <c r="I105" s="26"/>
    </row>
    <row r="106" spans="2:13" s="1" customFormat="1" ht="17.649999999999999" customHeight="1" x14ac:dyDescent="0.2">
      <c r="H106" s="30" t="s">
        <v>155</v>
      </c>
      <c r="I106" s="30"/>
    </row>
    <row r="107" spans="2:13" s="1" customFormat="1" ht="86.85" customHeight="1" x14ac:dyDescent="0.2"/>
    <row r="108" spans="2:13" s="1" customFormat="1" ht="40.5" customHeight="1" x14ac:dyDescent="0.2">
      <c r="B108" s="19" t="s">
        <v>156</v>
      </c>
      <c r="C108" s="19"/>
      <c r="D108" s="19"/>
      <c r="E108" s="19"/>
      <c r="F108" s="19"/>
      <c r="G108" s="19"/>
      <c r="H108" s="19"/>
      <c r="I108" s="19"/>
      <c r="J108" s="19"/>
      <c r="K108" s="19"/>
    </row>
    <row r="109" spans="2:13" s="1" customFormat="1" ht="28.7" customHeight="1" x14ac:dyDescent="0.2"/>
  </sheetData>
  <sheetProtection algorithmName="SHA-512" hashValue="JDNbc7k5asq0x9JQ0uPkODisBNJV2ERGpPPDsdIXIBSZT/ww6coERN8tmgr3VTcFHHvkK5O9GtnWzuNnijDXkw==" saltValue="ggHzwK8A0oFiA2tWF35ztw==" spinCount="100000" sheet="1" selectLockedCells="1"/>
  <mergeCells count="20">
    <mergeCell ref="E104:K104"/>
    <mergeCell ref="F8:K11"/>
    <mergeCell ref="H106:I106"/>
    <mergeCell ref="H2:L2"/>
    <mergeCell ref="B108:K108"/>
    <mergeCell ref="B4:C4"/>
    <mergeCell ref="B45:D45"/>
    <mergeCell ref="B51:D51"/>
    <mergeCell ref="B6:C6"/>
    <mergeCell ref="B9:C9"/>
    <mergeCell ref="D14:E14"/>
    <mergeCell ref="B103:D103"/>
    <mergeCell ref="B104:D104"/>
    <mergeCell ref="B11:C12"/>
    <mergeCell ref="B24:J24"/>
    <mergeCell ref="B27:D27"/>
    <mergeCell ref="H105:I105"/>
    <mergeCell ref="B33:D33"/>
    <mergeCell ref="B39:D39"/>
    <mergeCell ref="E103:K103"/>
  </mergeCells>
  <conditionalFormatting sqref="M30">
    <cfRule type="cellIs" dxfId="275" priority="275" operator="notEqual">
      <formula>"OK"</formula>
    </cfRule>
    <cfRule type="cellIs" dxfId="274" priority="276" operator="equal">
      <formula>"OK"</formula>
    </cfRule>
  </conditionalFormatting>
  <conditionalFormatting sqref="H30">
    <cfRule type="cellIs" dxfId="273" priority="274" operator="greaterThan">
      <formula>0</formula>
    </cfRule>
  </conditionalFormatting>
  <conditionalFormatting sqref="H30">
    <cfRule type="cellIs" dxfId="272" priority="273" operator="greaterThan">
      <formula>0</formula>
    </cfRule>
  </conditionalFormatting>
  <conditionalFormatting sqref="J30">
    <cfRule type="cellIs" dxfId="271" priority="272" operator="greaterThan">
      <formula>0</formula>
    </cfRule>
  </conditionalFormatting>
  <conditionalFormatting sqref="K30">
    <cfRule type="cellIs" dxfId="270" priority="271" operator="greaterThan">
      <formula>0</formula>
    </cfRule>
  </conditionalFormatting>
  <conditionalFormatting sqref="M36">
    <cfRule type="cellIs" dxfId="269" priority="269" operator="notEqual">
      <formula>"OK"</formula>
    </cfRule>
    <cfRule type="cellIs" dxfId="268" priority="270" operator="equal">
      <formula>"OK"</formula>
    </cfRule>
  </conditionalFormatting>
  <conditionalFormatting sqref="H36">
    <cfRule type="cellIs" dxfId="267" priority="268" operator="greaterThan">
      <formula>0</formula>
    </cfRule>
  </conditionalFormatting>
  <conditionalFormatting sqref="H36">
    <cfRule type="cellIs" dxfId="266" priority="267" operator="greaterThan">
      <formula>0</formula>
    </cfRule>
  </conditionalFormatting>
  <conditionalFormatting sqref="J36">
    <cfRule type="cellIs" dxfId="265" priority="266" operator="greaterThan">
      <formula>0</formula>
    </cfRule>
  </conditionalFormatting>
  <conditionalFormatting sqref="K36">
    <cfRule type="cellIs" dxfId="264" priority="265" operator="greaterThan">
      <formula>0</formula>
    </cfRule>
  </conditionalFormatting>
  <conditionalFormatting sqref="M42">
    <cfRule type="cellIs" dxfId="263" priority="263" operator="notEqual">
      <formula>"OK"</formula>
    </cfRule>
    <cfRule type="cellIs" dxfId="262" priority="264" operator="equal">
      <formula>"OK"</formula>
    </cfRule>
  </conditionalFormatting>
  <conditionalFormatting sqref="H42">
    <cfRule type="cellIs" dxfId="261" priority="262" operator="greaterThan">
      <formula>0</formula>
    </cfRule>
  </conditionalFormatting>
  <conditionalFormatting sqref="H42">
    <cfRule type="cellIs" dxfId="260" priority="261" operator="greaterThan">
      <formula>0</formula>
    </cfRule>
  </conditionalFormatting>
  <conditionalFormatting sqref="J42">
    <cfRule type="cellIs" dxfId="259" priority="260" operator="greaterThan">
      <formula>0</formula>
    </cfRule>
  </conditionalFormatting>
  <conditionalFormatting sqref="K42">
    <cfRule type="cellIs" dxfId="258" priority="259" operator="greaterThan">
      <formula>0</formula>
    </cfRule>
  </conditionalFormatting>
  <conditionalFormatting sqref="M48">
    <cfRule type="cellIs" dxfId="257" priority="257" operator="notEqual">
      <formula>"OK"</formula>
    </cfRule>
    <cfRule type="cellIs" dxfId="256" priority="258" operator="equal">
      <formula>"OK"</formula>
    </cfRule>
  </conditionalFormatting>
  <conditionalFormatting sqref="H48">
    <cfRule type="cellIs" dxfId="255" priority="256" operator="greaterThan">
      <formula>0</formula>
    </cfRule>
  </conditionalFormatting>
  <conditionalFormatting sqref="H48">
    <cfRule type="cellIs" dxfId="254" priority="255" operator="greaterThan">
      <formula>0</formula>
    </cfRule>
  </conditionalFormatting>
  <conditionalFormatting sqref="J48">
    <cfRule type="cellIs" dxfId="253" priority="254" operator="greaterThan">
      <formula>0</formula>
    </cfRule>
  </conditionalFormatting>
  <conditionalFormatting sqref="K48">
    <cfRule type="cellIs" dxfId="252" priority="253" operator="greaterThan">
      <formula>0</formula>
    </cfRule>
  </conditionalFormatting>
  <conditionalFormatting sqref="M54">
    <cfRule type="cellIs" dxfId="251" priority="251" operator="notEqual">
      <formula>"OK"</formula>
    </cfRule>
    <cfRule type="cellIs" dxfId="250" priority="252" operator="equal">
      <formula>"OK"</formula>
    </cfRule>
  </conditionalFormatting>
  <conditionalFormatting sqref="H54">
    <cfRule type="cellIs" dxfId="249" priority="250" operator="greaterThan">
      <formula>0</formula>
    </cfRule>
  </conditionalFormatting>
  <conditionalFormatting sqref="H54">
    <cfRule type="cellIs" dxfId="248" priority="249" operator="greaterThan">
      <formula>0</formula>
    </cfRule>
  </conditionalFormatting>
  <conditionalFormatting sqref="J54">
    <cfRule type="cellIs" dxfId="247" priority="248" operator="greaterThan">
      <formula>0</formula>
    </cfRule>
  </conditionalFormatting>
  <conditionalFormatting sqref="K54">
    <cfRule type="cellIs" dxfId="246" priority="247" operator="greaterThan">
      <formula>0</formula>
    </cfRule>
  </conditionalFormatting>
  <conditionalFormatting sqref="M58">
    <cfRule type="cellIs" dxfId="245" priority="245" operator="notEqual">
      <formula>"OK"</formula>
    </cfRule>
    <cfRule type="cellIs" dxfId="244" priority="246" operator="equal">
      <formula>"OK"</formula>
    </cfRule>
  </conditionalFormatting>
  <conditionalFormatting sqref="H58">
    <cfRule type="cellIs" dxfId="243" priority="244" operator="greaterThan">
      <formula>0</formula>
    </cfRule>
  </conditionalFormatting>
  <conditionalFormatting sqref="H58">
    <cfRule type="cellIs" dxfId="242" priority="243" operator="greaterThan">
      <formula>0</formula>
    </cfRule>
  </conditionalFormatting>
  <conditionalFormatting sqref="J58">
    <cfRule type="cellIs" dxfId="241" priority="242" operator="greaterThan">
      <formula>0</formula>
    </cfRule>
  </conditionalFormatting>
  <conditionalFormatting sqref="K58">
    <cfRule type="cellIs" dxfId="240" priority="241" operator="greaterThan">
      <formula>0</formula>
    </cfRule>
  </conditionalFormatting>
  <conditionalFormatting sqref="M59">
    <cfRule type="cellIs" dxfId="239" priority="239" operator="notEqual">
      <formula>"OK"</formula>
    </cfRule>
    <cfRule type="cellIs" dxfId="238" priority="240" operator="equal">
      <formula>"OK"</formula>
    </cfRule>
  </conditionalFormatting>
  <conditionalFormatting sqref="H59">
    <cfRule type="cellIs" dxfId="237" priority="238" operator="greaterThan">
      <formula>0</formula>
    </cfRule>
  </conditionalFormatting>
  <conditionalFormatting sqref="H59">
    <cfRule type="cellIs" dxfId="236" priority="237" operator="greaterThan">
      <formula>0</formula>
    </cfRule>
  </conditionalFormatting>
  <conditionalFormatting sqref="J59">
    <cfRule type="cellIs" dxfId="235" priority="236" operator="greaterThan">
      <formula>0</formula>
    </cfRule>
  </conditionalFormatting>
  <conditionalFormatting sqref="K59">
    <cfRule type="cellIs" dxfId="234" priority="235" operator="greaterThan">
      <formula>0</formula>
    </cfRule>
  </conditionalFormatting>
  <conditionalFormatting sqref="M60">
    <cfRule type="cellIs" dxfId="233" priority="233" operator="notEqual">
      <formula>"OK"</formula>
    </cfRule>
    <cfRule type="cellIs" dxfId="232" priority="234" operator="equal">
      <formula>"OK"</formula>
    </cfRule>
  </conditionalFormatting>
  <conditionalFormatting sqref="H60">
    <cfRule type="cellIs" dxfId="231" priority="232" operator="greaterThan">
      <formula>0</formula>
    </cfRule>
  </conditionalFormatting>
  <conditionalFormatting sqref="H60">
    <cfRule type="cellIs" dxfId="230" priority="231" operator="greaterThan">
      <formula>0</formula>
    </cfRule>
  </conditionalFormatting>
  <conditionalFormatting sqref="J60">
    <cfRule type="cellIs" dxfId="229" priority="230" operator="greaterThan">
      <formula>0</formula>
    </cfRule>
  </conditionalFormatting>
  <conditionalFormatting sqref="K60">
    <cfRule type="cellIs" dxfId="228" priority="229" operator="greaterThan">
      <formula>0</formula>
    </cfRule>
  </conditionalFormatting>
  <conditionalFormatting sqref="M61">
    <cfRule type="cellIs" dxfId="227" priority="227" operator="notEqual">
      <formula>"OK"</formula>
    </cfRule>
    <cfRule type="cellIs" dxfId="226" priority="228" operator="equal">
      <formula>"OK"</formula>
    </cfRule>
  </conditionalFormatting>
  <conditionalFormatting sqref="H61">
    <cfRule type="cellIs" dxfId="225" priority="226" operator="greaterThan">
      <formula>0</formula>
    </cfRule>
  </conditionalFormatting>
  <conditionalFormatting sqref="H61">
    <cfRule type="cellIs" dxfId="224" priority="225" operator="greaterThan">
      <formula>0</formula>
    </cfRule>
  </conditionalFormatting>
  <conditionalFormatting sqref="J61">
    <cfRule type="cellIs" dxfId="223" priority="224" operator="greaterThan">
      <formula>0</formula>
    </cfRule>
  </conditionalFormatting>
  <conditionalFormatting sqref="K61">
    <cfRule type="cellIs" dxfId="222" priority="223" operator="greaterThan">
      <formula>0</formula>
    </cfRule>
  </conditionalFormatting>
  <conditionalFormatting sqref="M62">
    <cfRule type="cellIs" dxfId="221" priority="221" operator="notEqual">
      <formula>"OK"</formula>
    </cfRule>
    <cfRule type="cellIs" dxfId="220" priority="222" operator="equal">
      <formula>"OK"</formula>
    </cfRule>
  </conditionalFormatting>
  <conditionalFormatting sqref="H62">
    <cfRule type="cellIs" dxfId="219" priority="220" operator="greaterThan">
      <formula>0</formula>
    </cfRule>
  </conditionalFormatting>
  <conditionalFormatting sqref="H62">
    <cfRule type="cellIs" dxfId="218" priority="219" operator="greaterThan">
      <formula>0</formula>
    </cfRule>
  </conditionalFormatting>
  <conditionalFormatting sqref="J62">
    <cfRule type="cellIs" dxfId="217" priority="218" operator="greaterThan">
      <formula>0</formula>
    </cfRule>
  </conditionalFormatting>
  <conditionalFormatting sqref="K62">
    <cfRule type="cellIs" dxfId="216" priority="217" operator="greaterThan">
      <formula>0</formula>
    </cfRule>
  </conditionalFormatting>
  <conditionalFormatting sqref="M63">
    <cfRule type="cellIs" dxfId="215" priority="215" operator="notEqual">
      <formula>"OK"</formula>
    </cfRule>
    <cfRule type="cellIs" dxfId="214" priority="216" operator="equal">
      <formula>"OK"</formula>
    </cfRule>
  </conditionalFormatting>
  <conditionalFormatting sqref="H63">
    <cfRule type="cellIs" dxfId="213" priority="214" operator="greaterThan">
      <formula>0</formula>
    </cfRule>
  </conditionalFormatting>
  <conditionalFormatting sqref="H63">
    <cfRule type="cellIs" dxfId="212" priority="213" operator="greaterThan">
      <formula>0</formula>
    </cfRule>
  </conditionalFormatting>
  <conditionalFormatting sqref="J63">
    <cfRule type="cellIs" dxfId="211" priority="212" operator="greaterThan">
      <formula>0</formula>
    </cfRule>
  </conditionalFormatting>
  <conditionalFormatting sqref="K63">
    <cfRule type="cellIs" dxfId="210" priority="211" operator="greaterThan">
      <formula>0</formula>
    </cfRule>
  </conditionalFormatting>
  <conditionalFormatting sqref="M64">
    <cfRule type="cellIs" dxfId="209" priority="209" operator="notEqual">
      <formula>"OK"</formula>
    </cfRule>
    <cfRule type="cellIs" dxfId="208" priority="210" operator="equal">
      <formula>"OK"</formula>
    </cfRule>
  </conditionalFormatting>
  <conditionalFormatting sqref="H64">
    <cfRule type="cellIs" dxfId="207" priority="208" operator="greaterThan">
      <formula>0</formula>
    </cfRule>
  </conditionalFormatting>
  <conditionalFormatting sqref="H64">
    <cfRule type="cellIs" dxfId="206" priority="207" operator="greaterThan">
      <formula>0</formula>
    </cfRule>
  </conditionalFormatting>
  <conditionalFormatting sqref="J64">
    <cfRule type="cellIs" dxfId="205" priority="206" operator="greaterThan">
      <formula>0</formula>
    </cfRule>
  </conditionalFormatting>
  <conditionalFormatting sqref="K64">
    <cfRule type="cellIs" dxfId="204" priority="205" operator="greaterThan">
      <formula>0</formula>
    </cfRule>
  </conditionalFormatting>
  <conditionalFormatting sqref="M65">
    <cfRule type="cellIs" dxfId="203" priority="203" operator="notEqual">
      <formula>"OK"</formula>
    </cfRule>
    <cfRule type="cellIs" dxfId="202" priority="204" operator="equal">
      <formula>"OK"</formula>
    </cfRule>
  </conditionalFormatting>
  <conditionalFormatting sqref="H65">
    <cfRule type="cellIs" dxfId="201" priority="202" operator="greaterThan">
      <formula>0</formula>
    </cfRule>
  </conditionalFormatting>
  <conditionalFormatting sqref="H65">
    <cfRule type="cellIs" dxfId="200" priority="201" operator="greaterThan">
      <formula>0</formula>
    </cfRule>
  </conditionalFormatting>
  <conditionalFormatting sqref="J65">
    <cfRule type="cellIs" dxfId="199" priority="200" operator="greaterThan">
      <formula>0</formula>
    </cfRule>
  </conditionalFormatting>
  <conditionalFormatting sqref="K65">
    <cfRule type="cellIs" dxfId="198" priority="199" operator="greaterThan">
      <formula>0</formula>
    </cfRule>
  </conditionalFormatting>
  <conditionalFormatting sqref="M66">
    <cfRule type="cellIs" dxfId="197" priority="197" operator="notEqual">
      <formula>"OK"</formula>
    </cfRule>
    <cfRule type="cellIs" dxfId="196" priority="198" operator="equal">
      <formula>"OK"</formula>
    </cfRule>
  </conditionalFormatting>
  <conditionalFormatting sqref="H66">
    <cfRule type="cellIs" dxfId="195" priority="196" operator="greaterThan">
      <formula>0</formula>
    </cfRule>
  </conditionalFormatting>
  <conditionalFormatting sqref="H66">
    <cfRule type="cellIs" dxfId="194" priority="195" operator="greaterThan">
      <formula>0</formula>
    </cfRule>
  </conditionalFormatting>
  <conditionalFormatting sqref="J66">
    <cfRule type="cellIs" dxfId="193" priority="194" operator="greaterThan">
      <formula>0</formula>
    </cfRule>
  </conditionalFormatting>
  <conditionalFormatting sqref="K66">
    <cfRule type="cellIs" dxfId="192" priority="193" operator="greaterThan">
      <formula>0</formula>
    </cfRule>
  </conditionalFormatting>
  <conditionalFormatting sqref="M67">
    <cfRule type="cellIs" dxfId="191" priority="191" operator="notEqual">
      <formula>"OK"</formula>
    </cfRule>
    <cfRule type="cellIs" dxfId="190" priority="192" operator="equal">
      <formula>"OK"</formula>
    </cfRule>
  </conditionalFormatting>
  <conditionalFormatting sqref="H67">
    <cfRule type="cellIs" dxfId="189" priority="190" operator="greaterThan">
      <formula>0</formula>
    </cfRule>
  </conditionalFormatting>
  <conditionalFormatting sqref="H67">
    <cfRule type="cellIs" dxfId="188" priority="189" operator="greaterThan">
      <formula>0</formula>
    </cfRule>
  </conditionalFormatting>
  <conditionalFormatting sqref="J67">
    <cfRule type="cellIs" dxfId="187" priority="188" operator="greaterThan">
      <formula>0</formula>
    </cfRule>
  </conditionalFormatting>
  <conditionalFormatting sqref="K67">
    <cfRule type="cellIs" dxfId="186" priority="187" operator="greaterThan">
      <formula>0</formula>
    </cfRule>
  </conditionalFormatting>
  <conditionalFormatting sqref="M68">
    <cfRule type="cellIs" dxfId="185" priority="185" operator="notEqual">
      <formula>"OK"</formula>
    </cfRule>
    <cfRule type="cellIs" dxfId="184" priority="186" operator="equal">
      <formula>"OK"</formula>
    </cfRule>
  </conditionalFormatting>
  <conditionalFormatting sqref="H68">
    <cfRule type="cellIs" dxfId="183" priority="184" operator="greaterThan">
      <formula>0</formula>
    </cfRule>
  </conditionalFormatting>
  <conditionalFormatting sqref="H68">
    <cfRule type="cellIs" dxfId="182" priority="183" operator="greaterThan">
      <formula>0</formula>
    </cfRule>
  </conditionalFormatting>
  <conditionalFormatting sqref="J68">
    <cfRule type="cellIs" dxfId="181" priority="182" operator="greaterThan">
      <formula>0</formula>
    </cfRule>
  </conditionalFormatting>
  <conditionalFormatting sqref="K68">
    <cfRule type="cellIs" dxfId="180" priority="181" operator="greaterThan">
      <formula>0</formula>
    </cfRule>
  </conditionalFormatting>
  <conditionalFormatting sqref="M69">
    <cfRule type="cellIs" dxfId="179" priority="179" operator="notEqual">
      <formula>"OK"</formula>
    </cfRule>
    <cfRule type="cellIs" dxfId="178" priority="180" operator="equal">
      <formula>"OK"</formula>
    </cfRule>
  </conditionalFormatting>
  <conditionalFormatting sqref="H69">
    <cfRule type="cellIs" dxfId="177" priority="178" operator="greaterThan">
      <formula>0</formula>
    </cfRule>
  </conditionalFormatting>
  <conditionalFormatting sqref="H69">
    <cfRule type="cellIs" dxfId="176" priority="177" operator="greaterThan">
      <formula>0</formula>
    </cfRule>
  </conditionalFormatting>
  <conditionalFormatting sqref="J69">
    <cfRule type="cellIs" dxfId="175" priority="176" operator="greaterThan">
      <formula>0</formula>
    </cfRule>
  </conditionalFormatting>
  <conditionalFormatting sqref="K69">
    <cfRule type="cellIs" dxfId="174" priority="175" operator="greaterThan">
      <formula>0</formula>
    </cfRule>
  </conditionalFormatting>
  <conditionalFormatting sqref="M70">
    <cfRule type="cellIs" dxfId="173" priority="173" operator="notEqual">
      <formula>"OK"</formula>
    </cfRule>
    <cfRule type="cellIs" dxfId="172" priority="174" operator="equal">
      <formula>"OK"</formula>
    </cfRule>
  </conditionalFormatting>
  <conditionalFormatting sqref="H70">
    <cfRule type="cellIs" dxfId="171" priority="172" operator="greaterThan">
      <formula>0</formula>
    </cfRule>
  </conditionalFormatting>
  <conditionalFormatting sqref="H70">
    <cfRule type="cellIs" dxfId="170" priority="171" operator="greaterThan">
      <formula>0</formula>
    </cfRule>
  </conditionalFormatting>
  <conditionalFormatting sqref="J70">
    <cfRule type="cellIs" dxfId="169" priority="170" operator="greaterThan">
      <formula>0</formula>
    </cfRule>
  </conditionalFormatting>
  <conditionalFormatting sqref="K70">
    <cfRule type="cellIs" dxfId="168" priority="169" operator="greaterThan">
      <formula>0</formula>
    </cfRule>
  </conditionalFormatting>
  <conditionalFormatting sqref="M71">
    <cfRule type="cellIs" dxfId="167" priority="167" operator="notEqual">
      <formula>"OK"</formula>
    </cfRule>
    <cfRule type="cellIs" dxfId="166" priority="168" operator="equal">
      <formula>"OK"</formula>
    </cfRule>
  </conditionalFormatting>
  <conditionalFormatting sqref="H71">
    <cfRule type="cellIs" dxfId="165" priority="166" operator="greaterThan">
      <formula>0</formula>
    </cfRule>
  </conditionalFormatting>
  <conditionalFormatting sqref="H71">
    <cfRule type="cellIs" dxfId="164" priority="165" operator="greaterThan">
      <formula>0</formula>
    </cfRule>
  </conditionalFormatting>
  <conditionalFormatting sqref="J71">
    <cfRule type="cellIs" dxfId="163" priority="164" operator="greaterThan">
      <formula>0</formula>
    </cfRule>
  </conditionalFormatting>
  <conditionalFormatting sqref="K71">
    <cfRule type="cellIs" dxfId="162" priority="163" operator="greaterThan">
      <formula>0</formula>
    </cfRule>
  </conditionalFormatting>
  <conditionalFormatting sqref="M72">
    <cfRule type="cellIs" dxfId="161" priority="161" operator="notEqual">
      <formula>"OK"</formula>
    </cfRule>
    <cfRule type="cellIs" dxfId="160" priority="162" operator="equal">
      <formula>"OK"</formula>
    </cfRule>
  </conditionalFormatting>
  <conditionalFormatting sqref="H72">
    <cfRule type="cellIs" dxfId="159" priority="160" operator="greaterThan">
      <formula>0</formula>
    </cfRule>
  </conditionalFormatting>
  <conditionalFormatting sqref="H72">
    <cfRule type="cellIs" dxfId="158" priority="159" operator="greaterThan">
      <formula>0</formula>
    </cfRule>
  </conditionalFormatting>
  <conditionalFormatting sqref="J72">
    <cfRule type="cellIs" dxfId="157" priority="158" operator="greaterThan">
      <formula>0</formula>
    </cfRule>
  </conditionalFormatting>
  <conditionalFormatting sqref="K72">
    <cfRule type="cellIs" dxfId="156" priority="157" operator="greaterThan">
      <formula>0</formula>
    </cfRule>
  </conditionalFormatting>
  <conditionalFormatting sqref="M73">
    <cfRule type="cellIs" dxfId="155" priority="155" operator="notEqual">
      <formula>"OK"</formula>
    </cfRule>
    <cfRule type="cellIs" dxfId="154" priority="156" operator="equal">
      <formula>"OK"</formula>
    </cfRule>
  </conditionalFormatting>
  <conditionalFormatting sqref="H73">
    <cfRule type="cellIs" dxfId="153" priority="154" operator="greaterThan">
      <formula>0</formula>
    </cfRule>
  </conditionalFormatting>
  <conditionalFormatting sqref="H73">
    <cfRule type="cellIs" dxfId="152" priority="153" operator="greaterThan">
      <formula>0</formula>
    </cfRule>
  </conditionalFormatting>
  <conditionalFormatting sqref="J73">
    <cfRule type="cellIs" dxfId="151" priority="152" operator="greaterThan">
      <formula>0</formula>
    </cfRule>
  </conditionalFormatting>
  <conditionalFormatting sqref="K73">
    <cfRule type="cellIs" dxfId="150" priority="151" operator="greaterThan">
      <formula>0</formula>
    </cfRule>
  </conditionalFormatting>
  <conditionalFormatting sqref="M74">
    <cfRule type="cellIs" dxfId="149" priority="149" operator="notEqual">
      <formula>"OK"</formula>
    </cfRule>
    <cfRule type="cellIs" dxfId="148" priority="150" operator="equal">
      <formula>"OK"</formula>
    </cfRule>
  </conditionalFormatting>
  <conditionalFormatting sqref="H74">
    <cfRule type="cellIs" dxfId="147" priority="148" operator="greaterThan">
      <formula>0</formula>
    </cfRule>
  </conditionalFormatting>
  <conditionalFormatting sqref="H74">
    <cfRule type="cellIs" dxfId="146" priority="147" operator="greaterThan">
      <formula>0</formula>
    </cfRule>
  </conditionalFormatting>
  <conditionalFormatting sqref="J74">
    <cfRule type="cellIs" dxfId="145" priority="146" operator="greaterThan">
      <formula>0</formula>
    </cfRule>
  </conditionalFormatting>
  <conditionalFormatting sqref="K74">
    <cfRule type="cellIs" dxfId="144" priority="145" operator="greaterThan">
      <formula>0</formula>
    </cfRule>
  </conditionalFormatting>
  <conditionalFormatting sqref="M75">
    <cfRule type="cellIs" dxfId="143" priority="143" operator="notEqual">
      <formula>"OK"</formula>
    </cfRule>
    <cfRule type="cellIs" dxfId="142" priority="144" operator="equal">
      <formula>"OK"</formula>
    </cfRule>
  </conditionalFormatting>
  <conditionalFormatting sqref="H75">
    <cfRule type="cellIs" dxfId="141" priority="142" operator="greaterThan">
      <formula>0</formula>
    </cfRule>
  </conditionalFormatting>
  <conditionalFormatting sqref="H75">
    <cfRule type="cellIs" dxfId="140" priority="141" operator="greaterThan">
      <formula>0</formula>
    </cfRule>
  </conditionalFormatting>
  <conditionalFormatting sqref="J75">
    <cfRule type="cellIs" dxfId="139" priority="140" operator="greaterThan">
      <formula>0</formula>
    </cfRule>
  </conditionalFormatting>
  <conditionalFormatting sqref="K75">
    <cfRule type="cellIs" dxfId="138" priority="139" operator="greaterThan">
      <formula>0</formula>
    </cfRule>
  </conditionalFormatting>
  <conditionalFormatting sqref="M76">
    <cfRule type="cellIs" dxfId="137" priority="137" operator="notEqual">
      <formula>"OK"</formula>
    </cfRule>
    <cfRule type="cellIs" dxfId="136" priority="138" operator="equal">
      <formula>"OK"</formula>
    </cfRule>
  </conditionalFormatting>
  <conditionalFormatting sqref="H76">
    <cfRule type="cellIs" dxfId="135" priority="136" operator="greaterThan">
      <formula>0</formula>
    </cfRule>
  </conditionalFormatting>
  <conditionalFormatting sqref="H76">
    <cfRule type="cellIs" dxfId="134" priority="135" operator="greaterThan">
      <formula>0</formula>
    </cfRule>
  </conditionalFormatting>
  <conditionalFormatting sqref="J76">
    <cfRule type="cellIs" dxfId="133" priority="134" operator="greaterThan">
      <formula>0</formula>
    </cfRule>
  </conditionalFormatting>
  <conditionalFormatting sqref="K76">
    <cfRule type="cellIs" dxfId="132" priority="133" operator="greaterThan">
      <formula>0</formula>
    </cfRule>
  </conditionalFormatting>
  <conditionalFormatting sqref="M77">
    <cfRule type="cellIs" dxfId="131" priority="131" operator="notEqual">
      <formula>"OK"</formula>
    </cfRule>
    <cfRule type="cellIs" dxfId="130" priority="132" operator="equal">
      <formula>"OK"</formula>
    </cfRule>
  </conditionalFormatting>
  <conditionalFormatting sqref="H77">
    <cfRule type="cellIs" dxfId="129" priority="130" operator="greaterThan">
      <formula>0</formula>
    </cfRule>
  </conditionalFormatting>
  <conditionalFormatting sqref="H77">
    <cfRule type="cellIs" dxfId="128" priority="129" operator="greaterThan">
      <formula>0</formula>
    </cfRule>
  </conditionalFormatting>
  <conditionalFormatting sqref="J77">
    <cfRule type="cellIs" dxfId="127" priority="128" operator="greaterThan">
      <formula>0</formula>
    </cfRule>
  </conditionalFormatting>
  <conditionalFormatting sqref="K77">
    <cfRule type="cellIs" dxfId="126" priority="127" operator="greaterThan">
      <formula>0</formula>
    </cfRule>
  </conditionalFormatting>
  <conditionalFormatting sqref="M78">
    <cfRule type="cellIs" dxfId="125" priority="125" operator="notEqual">
      <formula>"OK"</formula>
    </cfRule>
    <cfRule type="cellIs" dxfId="124" priority="126" operator="equal">
      <formula>"OK"</formula>
    </cfRule>
  </conditionalFormatting>
  <conditionalFormatting sqref="H78">
    <cfRule type="cellIs" dxfId="123" priority="124" operator="greaterThan">
      <formula>0</formula>
    </cfRule>
  </conditionalFormatting>
  <conditionalFormatting sqref="H78">
    <cfRule type="cellIs" dxfId="122" priority="123" operator="greaterThan">
      <formula>0</formula>
    </cfRule>
  </conditionalFormatting>
  <conditionalFormatting sqref="J78">
    <cfRule type="cellIs" dxfId="121" priority="122" operator="greaterThan">
      <formula>0</formula>
    </cfRule>
  </conditionalFormatting>
  <conditionalFormatting sqref="K78">
    <cfRule type="cellIs" dxfId="120" priority="121" operator="greaterThan">
      <formula>0</formula>
    </cfRule>
  </conditionalFormatting>
  <conditionalFormatting sqref="M79">
    <cfRule type="cellIs" dxfId="119" priority="119" operator="notEqual">
      <formula>"OK"</formula>
    </cfRule>
    <cfRule type="cellIs" dxfId="118" priority="120" operator="equal">
      <formula>"OK"</formula>
    </cfRule>
  </conditionalFormatting>
  <conditionalFormatting sqref="H79">
    <cfRule type="cellIs" dxfId="117" priority="118" operator="greaterThan">
      <formula>0</formula>
    </cfRule>
  </conditionalFormatting>
  <conditionalFormatting sqref="H79">
    <cfRule type="cellIs" dxfId="116" priority="117" operator="greaterThan">
      <formula>0</formula>
    </cfRule>
  </conditionalFormatting>
  <conditionalFormatting sqref="J79">
    <cfRule type="cellIs" dxfId="115" priority="116" operator="greaterThan">
      <formula>0</formula>
    </cfRule>
  </conditionalFormatting>
  <conditionalFormatting sqref="K79">
    <cfRule type="cellIs" dxfId="114" priority="115" operator="greaterThan">
      <formula>0</formula>
    </cfRule>
  </conditionalFormatting>
  <conditionalFormatting sqref="M80">
    <cfRule type="cellIs" dxfId="113" priority="113" operator="notEqual">
      <formula>"OK"</formula>
    </cfRule>
    <cfRule type="cellIs" dxfId="112" priority="114" operator="equal">
      <formula>"OK"</formula>
    </cfRule>
  </conditionalFormatting>
  <conditionalFormatting sqref="H80">
    <cfRule type="cellIs" dxfId="111" priority="112" operator="greaterThan">
      <formula>0</formula>
    </cfRule>
  </conditionalFormatting>
  <conditionalFormatting sqref="H80">
    <cfRule type="cellIs" dxfId="110" priority="111" operator="greaterThan">
      <formula>0</formula>
    </cfRule>
  </conditionalFormatting>
  <conditionalFormatting sqref="J80">
    <cfRule type="cellIs" dxfId="109" priority="110" operator="greaterThan">
      <formula>0</formula>
    </cfRule>
  </conditionalFormatting>
  <conditionalFormatting sqref="K80">
    <cfRule type="cellIs" dxfId="108" priority="109" operator="greaterThan">
      <formula>0</formula>
    </cfRule>
  </conditionalFormatting>
  <conditionalFormatting sqref="M81">
    <cfRule type="cellIs" dxfId="107" priority="107" operator="notEqual">
      <formula>"OK"</formula>
    </cfRule>
    <cfRule type="cellIs" dxfId="106" priority="108" operator="equal">
      <formula>"OK"</formula>
    </cfRule>
  </conditionalFormatting>
  <conditionalFormatting sqref="H81">
    <cfRule type="cellIs" dxfId="105" priority="106" operator="greaterThan">
      <formula>0</formula>
    </cfRule>
  </conditionalFormatting>
  <conditionalFormatting sqref="H81">
    <cfRule type="cellIs" dxfId="104" priority="105" operator="greaterThan">
      <formula>0</formula>
    </cfRule>
  </conditionalFormatting>
  <conditionalFormatting sqref="J81">
    <cfRule type="cellIs" dxfId="103" priority="104" operator="greaterThan">
      <formula>0</formula>
    </cfRule>
  </conditionalFormatting>
  <conditionalFormatting sqref="K81">
    <cfRule type="cellIs" dxfId="102" priority="103" operator="greaterThan">
      <formula>0</formula>
    </cfRule>
  </conditionalFormatting>
  <conditionalFormatting sqref="M82">
    <cfRule type="cellIs" dxfId="101" priority="101" operator="notEqual">
      <formula>"OK"</formula>
    </cfRule>
    <cfRule type="cellIs" dxfId="100" priority="102" operator="equal">
      <formula>"OK"</formula>
    </cfRule>
  </conditionalFormatting>
  <conditionalFormatting sqref="H82">
    <cfRule type="cellIs" dxfId="99" priority="100" operator="greaterThan">
      <formula>0</formula>
    </cfRule>
  </conditionalFormatting>
  <conditionalFormatting sqref="H82">
    <cfRule type="cellIs" dxfId="98" priority="99" operator="greaterThan">
      <formula>0</formula>
    </cfRule>
  </conditionalFormatting>
  <conditionalFormatting sqref="J82">
    <cfRule type="cellIs" dxfId="97" priority="98" operator="greaterThan">
      <formula>0</formula>
    </cfRule>
  </conditionalFormatting>
  <conditionalFormatting sqref="K82">
    <cfRule type="cellIs" dxfId="96" priority="97" operator="greaterThan">
      <formula>0</formula>
    </cfRule>
  </conditionalFormatting>
  <conditionalFormatting sqref="M83">
    <cfRule type="cellIs" dxfId="95" priority="95" operator="notEqual">
      <formula>"OK"</formula>
    </cfRule>
    <cfRule type="cellIs" dxfId="94" priority="96" operator="equal">
      <formula>"OK"</formula>
    </cfRule>
  </conditionalFormatting>
  <conditionalFormatting sqref="H83">
    <cfRule type="cellIs" dxfId="93" priority="94" operator="greaterThan">
      <formula>0</formula>
    </cfRule>
  </conditionalFormatting>
  <conditionalFormatting sqref="H83">
    <cfRule type="cellIs" dxfId="92" priority="93" operator="greaterThan">
      <formula>0</formula>
    </cfRule>
  </conditionalFormatting>
  <conditionalFormatting sqref="J83">
    <cfRule type="cellIs" dxfId="91" priority="92" operator="greaterThan">
      <formula>0</formula>
    </cfRule>
  </conditionalFormatting>
  <conditionalFormatting sqref="K83">
    <cfRule type="cellIs" dxfId="90" priority="91" operator="greaterThan">
      <formula>0</formula>
    </cfRule>
  </conditionalFormatting>
  <conditionalFormatting sqref="M84">
    <cfRule type="cellIs" dxfId="89" priority="89" operator="notEqual">
      <formula>"OK"</formula>
    </cfRule>
    <cfRule type="cellIs" dxfId="88" priority="90" operator="equal">
      <formula>"OK"</formula>
    </cfRule>
  </conditionalFormatting>
  <conditionalFormatting sqref="H84">
    <cfRule type="cellIs" dxfId="87" priority="88" operator="greaterThan">
      <formula>0</formula>
    </cfRule>
  </conditionalFormatting>
  <conditionalFormatting sqref="H84">
    <cfRule type="cellIs" dxfId="86" priority="87" operator="greaterThan">
      <formula>0</formula>
    </cfRule>
  </conditionalFormatting>
  <conditionalFormatting sqref="J84">
    <cfRule type="cellIs" dxfId="85" priority="86" operator="greaterThan">
      <formula>0</formula>
    </cfRule>
  </conditionalFormatting>
  <conditionalFormatting sqref="K84">
    <cfRule type="cellIs" dxfId="84" priority="85" operator="greaterThan">
      <formula>0</formula>
    </cfRule>
  </conditionalFormatting>
  <conditionalFormatting sqref="M85">
    <cfRule type="cellIs" dxfId="83" priority="83" operator="notEqual">
      <formula>"OK"</formula>
    </cfRule>
    <cfRule type="cellIs" dxfId="82" priority="84" operator="equal">
      <formula>"OK"</formula>
    </cfRule>
  </conditionalFormatting>
  <conditionalFormatting sqref="H85">
    <cfRule type="cellIs" dxfId="81" priority="82" operator="greaterThan">
      <formula>0</formula>
    </cfRule>
  </conditionalFormatting>
  <conditionalFormatting sqref="H85">
    <cfRule type="cellIs" dxfId="80" priority="81" operator="greaterThan">
      <formula>0</formula>
    </cfRule>
  </conditionalFormatting>
  <conditionalFormatting sqref="J85">
    <cfRule type="cellIs" dxfId="79" priority="80" operator="greaterThan">
      <formula>0</formula>
    </cfRule>
  </conditionalFormatting>
  <conditionalFormatting sqref="K85">
    <cfRule type="cellIs" dxfId="78" priority="79" operator="greaterThan">
      <formula>0</formula>
    </cfRule>
  </conditionalFormatting>
  <conditionalFormatting sqref="M86">
    <cfRule type="cellIs" dxfId="77" priority="77" operator="notEqual">
      <formula>"OK"</formula>
    </cfRule>
    <cfRule type="cellIs" dxfId="76" priority="78" operator="equal">
      <formula>"OK"</formula>
    </cfRule>
  </conditionalFormatting>
  <conditionalFormatting sqref="H86">
    <cfRule type="cellIs" dxfId="75" priority="76" operator="greaterThan">
      <formula>0</formula>
    </cfRule>
  </conditionalFormatting>
  <conditionalFormatting sqref="H86">
    <cfRule type="cellIs" dxfId="74" priority="75" operator="greaterThan">
      <formula>0</formula>
    </cfRule>
  </conditionalFormatting>
  <conditionalFormatting sqref="J86">
    <cfRule type="cellIs" dxfId="73" priority="74" operator="greaterThan">
      <formula>0</formula>
    </cfRule>
  </conditionalFormatting>
  <conditionalFormatting sqref="K86">
    <cfRule type="cellIs" dxfId="72" priority="73" operator="greaterThan">
      <formula>0</formula>
    </cfRule>
  </conditionalFormatting>
  <conditionalFormatting sqref="M87">
    <cfRule type="cellIs" dxfId="71" priority="71" operator="notEqual">
      <formula>"OK"</formula>
    </cfRule>
    <cfRule type="cellIs" dxfId="70" priority="72" operator="equal">
      <formula>"OK"</formula>
    </cfRule>
  </conditionalFormatting>
  <conditionalFormatting sqref="H87">
    <cfRule type="cellIs" dxfId="69" priority="70" operator="greaterThan">
      <formula>0</formula>
    </cfRule>
  </conditionalFormatting>
  <conditionalFormatting sqref="H87">
    <cfRule type="cellIs" dxfId="68" priority="69" operator="greaterThan">
      <formula>0</formula>
    </cfRule>
  </conditionalFormatting>
  <conditionalFormatting sqref="J87">
    <cfRule type="cellIs" dxfId="67" priority="68" operator="greaterThan">
      <formula>0</formula>
    </cfRule>
  </conditionalFormatting>
  <conditionalFormatting sqref="K87">
    <cfRule type="cellIs" dxfId="66" priority="67" operator="greaterThan">
      <formula>0</formula>
    </cfRule>
  </conditionalFormatting>
  <conditionalFormatting sqref="M88">
    <cfRule type="cellIs" dxfId="65" priority="65" operator="notEqual">
      <formula>"OK"</formula>
    </cfRule>
    <cfRule type="cellIs" dxfId="64" priority="66" operator="equal">
      <formula>"OK"</formula>
    </cfRule>
  </conditionalFormatting>
  <conditionalFormatting sqref="H88">
    <cfRule type="cellIs" dxfId="63" priority="64" operator="greaterThan">
      <formula>0</formula>
    </cfRule>
  </conditionalFormatting>
  <conditionalFormatting sqref="H88">
    <cfRule type="cellIs" dxfId="62" priority="63" operator="greaterThan">
      <formula>0</formula>
    </cfRule>
  </conditionalFormatting>
  <conditionalFormatting sqref="J88">
    <cfRule type="cellIs" dxfId="61" priority="62" operator="greaterThan">
      <formula>0</formula>
    </cfRule>
  </conditionalFormatting>
  <conditionalFormatting sqref="K88">
    <cfRule type="cellIs" dxfId="60" priority="61" operator="greaterThan">
      <formula>0</formula>
    </cfRule>
  </conditionalFormatting>
  <conditionalFormatting sqref="M89">
    <cfRule type="cellIs" dxfId="59" priority="59" operator="notEqual">
      <formula>"OK"</formula>
    </cfRule>
    <cfRule type="cellIs" dxfId="58" priority="60" operator="equal">
      <formula>"OK"</formula>
    </cfRule>
  </conditionalFormatting>
  <conditionalFormatting sqref="H89">
    <cfRule type="cellIs" dxfId="57" priority="58" operator="greaterThan">
      <formula>0</formula>
    </cfRule>
  </conditionalFormatting>
  <conditionalFormatting sqref="H89">
    <cfRule type="cellIs" dxfId="56" priority="57" operator="greaterThan">
      <formula>0</formula>
    </cfRule>
  </conditionalFormatting>
  <conditionalFormatting sqref="J89">
    <cfRule type="cellIs" dxfId="55" priority="56" operator="greaterThan">
      <formula>0</formula>
    </cfRule>
  </conditionalFormatting>
  <conditionalFormatting sqref="K89">
    <cfRule type="cellIs" dxfId="54" priority="55" operator="greaterThan">
      <formula>0</formula>
    </cfRule>
  </conditionalFormatting>
  <conditionalFormatting sqref="M90">
    <cfRule type="cellIs" dxfId="53" priority="53" operator="notEqual">
      <formula>"OK"</formula>
    </cfRule>
    <cfRule type="cellIs" dxfId="52" priority="54" operator="equal">
      <formula>"OK"</formula>
    </cfRule>
  </conditionalFormatting>
  <conditionalFormatting sqref="H90">
    <cfRule type="cellIs" dxfId="51" priority="52" operator="greaterThan">
      <formula>0</formula>
    </cfRule>
  </conditionalFormatting>
  <conditionalFormatting sqref="H90">
    <cfRule type="cellIs" dxfId="50" priority="51" operator="greaterThan">
      <formula>0</formula>
    </cfRule>
  </conditionalFormatting>
  <conditionalFormatting sqref="J90">
    <cfRule type="cellIs" dxfId="49" priority="50" operator="greaterThan">
      <formula>0</formula>
    </cfRule>
  </conditionalFormatting>
  <conditionalFormatting sqref="K90">
    <cfRule type="cellIs" dxfId="48" priority="49" operator="greaterThan">
      <formula>0</formula>
    </cfRule>
  </conditionalFormatting>
  <conditionalFormatting sqref="M91">
    <cfRule type="cellIs" dxfId="47" priority="47" operator="notEqual">
      <formula>"OK"</formula>
    </cfRule>
    <cfRule type="cellIs" dxfId="46" priority="48" operator="equal">
      <formula>"OK"</formula>
    </cfRule>
  </conditionalFormatting>
  <conditionalFormatting sqref="H91">
    <cfRule type="cellIs" dxfId="45" priority="46" operator="greaterThan">
      <formula>0</formula>
    </cfRule>
  </conditionalFormatting>
  <conditionalFormatting sqref="H91">
    <cfRule type="cellIs" dxfId="44" priority="45" operator="greaterThan">
      <formula>0</formula>
    </cfRule>
  </conditionalFormatting>
  <conditionalFormatting sqref="J91">
    <cfRule type="cellIs" dxfId="43" priority="44" operator="greaterThan">
      <formula>0</formula>
    </cfRule>
  </conditionalFormatting>
  <conditionalFormatting sqref="K91">
    <cfRule type="cellIs" dxfId="42" priority="43" operator="greaterThan">
      <formula>0</formula>
    </cfRule>
  </conditionalFormatting>
  <conditionalFormatting sqref="M92">
    <cfRule type="cellIs" dxfId="41" priority="41" operator="notEqual">
      <formula>"OK"</formula>
    </cfRule>
    <cfRule type="cellIs" dxfId="40" priority="42" operator="equal">
      <formula>"OK"</formula>
    </cfRule>
  </conditionalFormatting>
  <conditionalFormatting sqref="H92">
    <cfRule type="cellIs" dxfId="39" priority="40" operator="greaterThan">
      <formula>0</formula>
    </cfRule>
  </conditionalFormatting>
  <conditionalFormatting sqref="H92">
    <cfRule type="cellIs" dxfId="38" priority="39" operator="greaterThan">
      <formula>0</formula>
    </cfRule>
  </conditionalFormatting>
  <conditionalFormatting sqref="J92">
    <cfRule type="cellIs" dxfId="37" priority="38" operator="greaterThan">
      <formula>0</formula>
    </cfRule>
  </conditionalFormatting>
  <conditionalFormatting sqref="K92">
    <cfRule type="cellIs" dxfId="36" priority="37" operator="greaterThan">
      <formula>0</formula>
    </cfRule>
  </conditionalFormatting>
  <conditionalFormatting sqref="M93">
    <cfRule type="cellIs" dxfId="35" priority="35" operator="notEqual">
      <formula>"OK"</formula>
    </cfRule>
    <cfRule type="cellIs" dxfId="34" priority="36" operator="equal">
      <formula>"OK"</formula>
    </cfRule>
  </conditionalFormatting>
  <conditionalFormatting sqref="H93">
    <cfRule type="cellIs" dxfId="33" priority="34" operator="greaterThan">
      <formula>0</formula>
    </cfRule>
  </conditionalFormatting>
  <conditionalFormatting sqref="H93">
    <cfRule type="cellIs" dxfId="32" priority="33" operator="greaterThan">
      <formula>0</formula>
    </cfRule>
  </conditionalFormatting>
  <conditionalFormatting sqref="J93">
    <cfRule type="cellIs" dxfId="31" priority="32" operator="greaterThan">
      <formula>0</formula>
    </cfRule>
  </conditionalFormatting>
  <conditionalFormatting sqref="K93">
    <cfRule type="cellIs" dxfId="30" priority="31" operator="greaterThan">
      <formula>0</formula>
    </cfRule>
  </conditionalFormatting>
  <conditionalFormatting sqref="M94">
    <cfRule type="cellIs" dxfId="29" priority="29" operator="notEqual">
      <formula>"OK"</formula>
    </cfRule>
    <cfRule type="cellIs" dxfId="28" priority="30" operator="equal">
      <formula>"OK"</formula>
    </cfRule>
  </conditionalFormatting>
  <conditionalFormatting sqref="H94">
    <cfRule type="cellIs" dxfId="27" priority="28" operator="greaterThan">
      <formula>0</formula>
    </cfRule>
  </conditionalFormatting>
  <conditionalFormatting sqref="H94">
    <cfRule type="cellIs" dxfId="26" priority="27" operator="greaterThan">
      <formula>0</formula>
    </cfRule>
  </conditionalFormatting>
  <conditionalFormatting sqref="J94">
    <cfRule type="cellIs" dxfId="25" priority="26" operator="greaterThan">
      <formula>0</formula>
    </cfRule>
  </conditionalFormatting>
  <conditionalFormatting sqref="K94">
    <cfRule type="cellIs" dxfId="24" priority="25" operator="greaterThan">
      <formula>0</formula>
    </cfRule>
  </conditionalFormatting>
  <conditionalFormatting sqref="M98">
    <cfRule type="cellIs" dxfId="23" priority="23" operator="notEqual">
      <formula>"OK"</formula>
    </cfRule>
    <cfRule type="cellIs" dxfId="22" priority="24" operator="equal">
      <formula>"OK"</formula>
    </cfRule>
  </conditionalFormatting>
  <conditionalFormatting sqref="H98">
    <cfRule type="cellIs" dxfId="21" priority="22" operator="greaterThan">
      <formula>0</formula>
    </cfRule>
  </conditionalFormatting>
  <conditionalFormatting sqref="H98">
    <cfRule type="cellIs" dxfId="20" priority="21" operator="greaterThan">
      <formula>0</formula>
    </cfRule>
  </conditionalFormatting>
  <conditionalFormatting sqref="J98">
    <cfRule type="cellIs" dxfId="19" priority="20" operator="greaterThan">
      <formula>0</formula>
    </cfRule>
  </conditionalFormatting>
  <conditionalFormatting sqref="K98">
    <cfRule type="cellIs" dxfId="18" priority="19" operator="greaterThan">
      <formula>0</formula>
    </cfRule>
  </conditionalFormatting>
  <conditionalFormatting sqref="M99">
    <cfRule type="cellIs" dxfId="17" priority="17" operator="notEqual">
      <formula>"OK"</formula>
    </cfRule>
    <cfRule type="cellIs" dxfId="16" priority="18" operator="equal">
      <formula>"OK"</formula>
    </cfRule>
  </conditionalFormatting>
  <conditionalFormatting sqref="H99">
    <cfRule type="cellIs" dxfId="15" priority="16" operator="greaterThan">
      <formula>0</formula>
    </cfRule>
  </conditionalFormatting>
  <conditionalFormatting sqref="H99">
    <cfRule type="cellIs" dxfId="14" priority="15" operator="greaterThan">
      <formula>0</formula>
    </cfRule>
  </conditionalFormatting>
  <conditionalFormatting sqref="J99">
    <cfRule type="cellIs" dxfId="13" priority="14" operator="greaterThan">
      <formula>0</formula>
    </cfRule>
  </conditionalFormatting>
  <conditionalFormatting sqref="K99">
    <cfRule type="cellIs" dxfId="12" priority="13" operator="greaterThan">
      <formula>0</formula>
    </cfRule>
  </conditionalFormatting>
  <conditionalFormatting sqref="M100">
    <cfRule type="cellIs" dxfId="11" priority="11" operator="notEqual">
      <formula>"OK"</formula>
    </cfRule>
    <cfRule type="cellIs" dxfId="10" priority="12" operator="equal">
      <formula>"OK"</formula>
    </cfRule>
  </conditionalFormatting>
  <conditionalFormatting sqref="H100">
    <cfRule type="cellIs" dxfId="9" priority="10" operator="greaterThan">
      <formula>0</formula>
    </cfRule>
  </conditionalFormatting>
  <conditionalFormatting sqref="H100">
    <cfRule type="cellIs" dxfId="8" priority="9" operator="greaterThan">
      <formula>0</formula>
    </cfRule>
  </conditionalFormatting>
  <conditionalFormatting sqref="J100">
    <cfRule type="cellIs" dxfId="7" priority="8" operator="greaterThan">
      <formula>0</formula>
    </cfRule>
  </conditionalFormatting>
  <conditionalFormatting sqref="K100">
    <cfRule type="cellIs" dxfId="6" priority="7" operator="greaterThan">
      <formula>0</formula>
    </cfRule>
  </conditionalFormatting>
  <conditionalFormatting sqref="M101">
    <cfRule type="cellIs" dxfId="5" priority="5" operator="notEqual">
      <formula>"OK"</formula>
    </cfRule>
    <cfRule type="cellIs" dxfId="4" priority="6" operator="equal">
      <formula>"OK"</formula>
    </cfRule>
  </conditionalFormatting>
  <conditionalFormatting sqref="H101">
    <cfRule type="cellIs" dxfId="3" priority="4" operator="greaterThan">
      <formula>0</formula>
    </cfRule>
  </conditionalFormatting>
  <conditionalFormatting sqref="H101">
    <cfRule type="cellIs" dxfId="2" priority="3" operator="greaterThan">
      <formula>0</formula>
    </cfRule>
  </conditionalFormatting>
  <conditionalFormatting sqref="J101">
    <cfRule type="cellIs" dxfId="1" priority="2" operator="greaterThan">
      <formula>0</formula>
    </cfRule>
  </conditionalFormatting>
  <conditionalFormatting sqref="K101">
    <cfRule type="cellIs" dxfId="0" priority="1" operator="greaterThan">
      <formula>0</formula>
    </cfRule>
  </conditionalFormatting>
  <dataValidations count="1">
    <dataValidation type="list" showInputMessage="1" showErrorMessage="1" error="Podaj właściwą stawkęVAT (8 lub 23%)" sqref="I30 I36 I42 I48 I54 I58:I94 I98:I101">
      <formula1>"8%,23%"</formula1>
    </dataValidation>
  </dataValidations>
  <pageMargins left="0.70866141732283472" right="0.70866141732283472" top="0.74803149606299213" bottom="0.74803149606299213" header="0.31496062992125984" footer="0.31496062992125984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Kosztorys ofertowy</vt:lpstr>
      <vt:lpstr>'Kosztorys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1218 N.Szubin Łukasz Specjał</cp:lastModifiedBy>
  <cp:lastPrinted>2021-10-29T15:33:01Z</cp:lastPrinted>
  <dcterms:created xsi:type="dcterms:W3CDTF">2021-10-27T10:35:16Z</dcterms:created>
  <dcterms:modified xsi:type="dcterms:W3CDTF">2021-12-27T08:43:30Z</dcterms:modified>
</cp:coreProperties>
</file>